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s.fraga\Desktop\PREGÃO\1_2024_unidades_extintoras\PÓS PF\EDITAL\"/>
    </mc:Choice>
  </mc:AlternateContent>
  <xr:revisionPtr revIDLastSave="0" documentId="8_{9C13C14A-450C-4507-BF4F-970C2F00544B}" xr6:coauthVersionLast="47" xr6:coauthVersionMax="47" xr10:uidLastSave="{00000000-0000-0000-0000-000000000000}"/>
  <bookViews>
    <workbookView xWindow="28845" yWindow="390" windowWidth="28755" windowHeight="15450" activeTab="4" xr2:uid="{4C674E35-69AF-419C-95FC-9E2407FE7550}"/>
  </bookViews>
  <sheets>
    <sheet name="TABELA GERAL" sheetId="17" r:id="rId1"/>
    <sheet name="TAB. 1 EXTINTOR PÓ QUIMICO BC" sheetId="7" r:id="rId2"/>
    <sheet name="TAB.2 EXTINTOR PÓ QUIMICO ABC" sheetId="8" r:id="rId3"/>
    <sheet name="TAB.3 EXTINTOR  INOX ABC" sheetId="13" r:id="rId4"/>
    <sheet name="TAB. 4 EXTINTOR CO2 2KG" sheetId="9" r:id="rId5"/>
    <sheet name="TAB. 5 EXTINTOR CO2 4 E 6KG" sheetId="10" r:id="rId6"/>
    <sheet name="TAB. 6 EXTINTOR ÁGUA 10" sheetId="11" r:id="rId7"/>
    <sheet name="TAB. 7 EXTINTOR ESPUMA  9L" sheetId="12" r:id="rId8"/>
    <sheet name="TAB.8 EXTINTOR SOBRE RODAS" sheetId="14" r:id="rId9"/>
    <sheet name="TABELA EXTINTORES" sheetId="3" r:id="rId10"/>
    <sheet name="PLANILHA DE RESTESTE" sheetId="16" r:id="rId11"/>
    <sheet name="MANGUEIRAS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6" l="1"/>
  <c r="H35" i="16"/>
  <c r="H34" i="16"/>
  <c r="H33" i="16"/>
  <c r="H32" i="16"/>
  <c r="H31" i="16"/>
  <c r="H28" i="16"/>
  <c r="H26" i="16"/>
  <c r="H25" i="16"/>
</calcChain>
</file>

<file path=xl/sharedStrings.xml><?xml version="1.0" encoding="utf-8"?>
<sst xmlns="http://schemas.openxmlformats.org/spreadsheetml/2006/main" count="252" uniqueCount="142">
  <si>
    <t>ITEM</t>
  </si>
  <si>
    <t>DESCRIÇÃO</t>
  </si>
  <si>
    <t>CATSERV</t>
  </si>
  <si>
    <t>CAPACIDADE</t>
  </si>
  <si>
    <t>10 L</t>
  </si>
  <si>
    <t>9 L</t>
  </si>
  <si>
    <t>Unid</t>
  </si>
  <si>
    <t>VALOR UNITÁRIO</t>
  </si>
  <si>
    <t>VALOR TOTAL</t>
  </si>
  <si>
    <t>R$</t>
  </si>
  <si>
    <t>ESPECIFICAÇÃO</t>
  </si>
  <si>
    <t>ITENS</t>
  </si>
  <si>
    <t>TIPO DE EXINTOR</t>
  </si>
  <si>
    <t>10 kg</t>
  </si>
  <si>
    <t>6 kg</t>
  </si>
  <si>
    <t>4 kg</t>
  </si>
  <si>
    <t>2 kg</t>
  </si>
  <si>
    <t>25 kg</t>
  </si>
  <si>
    <t>45 kg</t>
  </si>
  <si>
    <t>12 kg</t>
  </si>
  <si>
    <t>8 kg</t>
  </si>
  <si>
    <t>12kg</t>
  </si>
  <si>
    <t xml:space="preserve">R$ </t>
  </si>
  <si>
    <t>TOTAL........................................................................................................................................</t>
  </si>
  <si>
    <t>QUANTIDADES
(TOTAL DE EXTINTORES 590)</t>
  </si>
  <si>
    <t>T</t>
  </si>
  <si>
    <t>MANGUEIRAS</t>
  </si>
  <si>
    <t>Gás carbônico 45kg</t>
  </si>
  <si>
    <t>Gás carbônico 25kg</t>
  </si>
  <si>
    <t>Gás carbônico 10Kg</t>
  </si>
  <si>
    <t>Gás carbônico 6Kg</t>
  </si>
  <si>
    <t>Gás carbônico 4Kg</t>
  </si>
  <si>
    <t>Gás carbônico 2Kg</t>
  </si>
  <si>
    <t>Água pressurizada 10L</t>
  </si>
  <si>
    <t>Espuma mecânica 9L</t>
  </si>
  <si>
    <t>Pó químico BC12Kg</t>
  </si>
  <si>
    <t>Pó químico BC 8Kg</t>
  </si>
  <si>
    <t>Pó químico BC 6Kg</t>
  </si>
  <si>
    <t>Pó químico ABC 6Kg</t>
  </si>
  <si>
    <t>Pó químico ABC 12Kg</t>
  </si>
  <si>
    <t>TIPO DE EXTINTOR</t>
  </si>
  <si>
    <t>VALOR 
UNITÁRIO</t>
  </si>
  <si>
    <t>Água Pressurizada 10 L</t>
  </si>
  <si>
    <t>Gás Carbônico 10 kg</t>
  </si>
  <si>
    <t>Gás Carbônico 6 kg</t>
  </si>
  <si>
    <t>Gás Carbônico 4 kg</t>
  </si>
  <si>
    <t>Gás Carbônico 2 kg</t>
  </si>
  <si>
    <t>Gás Carbônico 25 kg</t>
  </si>
  <si>
    <t>Gás Carbônico (Sistema Fixo) 45 kg</t>
  </si>
  <si>
    <t>Pó Químico Seco 12 kg</t>
  </si>
  <si>
    <t>Pó Químico Seco 8 kg</t>
  </si>
  <si>
    <t>Pó Químico Seco 6 kg</t>
  </si>
  <si>
    <t>Pó Químico Seco 4 kg</t>
  </si>
  <si>
    <t>Espuma Mecânica 9 L</t>
  </si>
  <si>
    <t>Extintor de pó ABC 6 kg</t>
  </si>
  <si>
    <t>Extintor de pó ABC  12 kg</t>
  </si>
  <si>
    <t>Extintor de pó ABC INOX 12kg</t>
  </si>
  <si>
    <t>VALOR 
TOTAL</t>
  </si>
  <si>
    <t>Mangueira de descarga 4kg</t>
  </si>
  <si>
    <t>Mangueira de descarga 12kg</t>
  </si>
  <si>
    <t>Tubo Sifão 4kg</t>
  </si>
  <si>
    <t>Tubo Sifão 8kg</t>
  </si>
  <si>
    <t>Tubo Sifão 6kg</t>
  </si>
  <si>
    <t>Tubo Sifão 12kg</t>
  </si>
  <si>
    <t>Indicador de pressão</t>
  </si>
  <si>
    <t>O'ring 34x26x4mm</t>
  </si>
  <si>
    <t>Conjunto de vedação  VPB-1</t>
  </si>
  <si>
    <t>Mola da válvula M30 VPB-1</t>
  </si>
  <si>
    <t>Bucha da válvula M30 VPB-1</t>
  </si>
  <si>
    <t>Pino Trava</t>
  </si>
  <si>
    <t>Válvula M30 - VPB-1</t>
  </si>
  <si>
    <t>TOTAL************************************************************************************</t>
  </si>
  <si>
    <t>Válvula M30 - ITA VP4</t>
  </si>
  <si>
    <t>Válvula Descarga</t>
  </si>
  <si>
    <t>Válvula Descarga ITA</t>
  </si>
  <si>
    <t>Tubo Sifão</t>
  </si>
  <si>
    <t>Difusor</t>
  </si>
  <si>
    <t>Quebra - Jato</t>
  </si>
  <si>
    <t xml:space="preserve">Mangueira </t>
  </si>
  <si>
    <t>Quebra Jato</t>
  </si>
  <si>
    <t>Punho da mangueira</t>
  </si>
  <si>
    <t>Válvula de descarga</t>
  </si>
  <si>
    <t>Válvula de descarga - ITA</t>
  </si>
  <si>
    <t>Conjunto Apague</t>
  </si>
  <si>
    <t xml:space="preserve">Mangueira de descarga </t>
  </si>
  <si>
    <t>Conjunto Vedação</t>
  </si>
  <si>
    <t>Mola - Válvula M30 VPB-1</t>
  </si>
  <si>
    <t>Bucha - Válvula M30 VPB-1</t>
  </si>
  <si>
    <t>Suporte de esquicho</t>
  </si>
  <si>
    <t>Indicador de pressão de 13,5 kg/cm2</t>
  </si>
  <si>
    <t>Esguicho para MEP-9</t>
  </si>
  <si>
    <t>Mangueira</t>
  </si>
  <si>
    <t>Mangueira em borracha</t>
  </si>
  <si>
    <t>O'ring</t>
  </si>
  <si>
    <t>Tubo de Sifão</t>
  </si>
  <si>
    <t xml:space="preserve">Anel de empatação </t>
  </si>
  <si>
    <t xml:space="preserve">Bico de saída </t>
  </si>
  <si>
    <t xml:space="preserve">Espiga </t>
  </si>
  <si>
    <t>Válvula completa</t>
  </si>
  <si>
    <t>Tubo sifão</t>
  </si>
  <si>
    <t>Suporte mangueira</t>
  </si>
  <si>
    <t>Punho</t>
  </si>
  <si>
    <t>Quebra jato</t>
  </si>
  <si>
    <t>Conjunto Rodado</t>
  </si>
  <si>
    <t>Roda</t>
  </si>
  <si>
    <t>Pó quiímico ABC 12 KG inox</t>
  </si>
  <si>
    <t>Mangueira de descarga 8kg</t>
  </si>
  <si>
    <t>Mangueira de descarga 6kg</t>
  </si>
  <si>
    <t>TOTAL******************************************************************************************</t>
  </si>
  <si>
    <t>6kg</t>
  </si>
  <si>
    <t>TABELA 3: PEÇAS DO EXTINTOR INOX PÓ QUÍMICO SECO 12KG ABC</t>
  </si>
  <si>
    <t>TABELA 1: PEÇAS DO EXTINTOR PÓ QUÍMICO SECO, 4, 6, 8 E 12KG BC</t>
  </si>
  <si>
    <t>TABELA 2: PEÇAS DO EXTINTOR PÓ QUÍMICO SECO 6 E 12KG ABC</t>
  </si>
  <si>
    <t>TABELA 4: PEÇAS DO EXTINTOR CO2 2 KG</t>
  </si>
  <si>
    <t>TABELA 5: PEÇAS DO EXTINTOR CO2  DE 4 E 6 KG</t>
  </si>
  <si>
    <t>TABELA 6: PEÇAS DO EXTINTOR DE ÁGUA PRESSURIZADA 10L</t>
  </si>
  <si>
    <t>TABELA 7: PEÇAS DO EXTINTOR ESPUMA MECÂNICA 9L</t>
  </si>
  <si>
    <t xml:space="preserve">TABELA 8: PEÇAS DO EXTINTOR CO2 SOBRE RODAS 10 E 25 KG </t>
  </si>
  <si>
    <t>QUANTIDADE ESTIMADA ANUAL</t>
  </si>
  <si>
    <t>TOTAL MANUNTENÇÃO NÍVEL 3 - PINTURA (R$)</t>
  </si>
  <si>
    <t>TOTAL MANUTENÇÃO NÍVEL 3 - RESTESTE (R$)</t>
  </si>
  <si>
    <t>TOTAL GERAL MANUTENÇÃO NÍVEL 3 (TOTAL DO RETESTE + TOTAL DA PINTURA) (R$)</t>
  </si>
  <si>
    <t>ALERTA: As quantidades estimadas devem corresponder ao período de vigência do contrato, ou seja, 
01 (um) ano</t>
  </si>
  <si>
    <t>UNIDADE DE MEDIDA</t>
  </si>
  <si>
    <t>QT</t>
  </si>
  <si>
    <t>TIPO 2, DIÂMETRO 2. ½, TAMANHO DE 15M</t>
  </si>
  <si>
    <t>TIPO 2, DIÂMETRO 2. ½, TAMANHO DE 25M</t>
  </si>
  <si>
    <t>UNID</t>
  </si>
  <si>
    <t>VALOR TOTAL*********************************************************</t>
  </si>
  <si>
    <t>VALOR ANUAL
(R$)</t>
  </si>
  <si>
    <t>TOTAL GERAL (R$)</t>
  </si>
  <si>
    <t>QT. ESTIMADA MANUTENÇÃO NÍVEL 3 (RETESTE)</t>
  </si>
  <si>
    <t>VALOR UNITÁRIO (RETESTE)
 (R$)</t>
  </si>
  <si>
    <t>VALOR TOTAL (RETESTE)
 (R$)</t>
  </si>
  <si>
    <t>Peças (Conforme Tabela descrita no item 5.1.7)</t>
  </si>
  <si>
    <r>
      <t xml:space="preserve">Serviços de Manutenção </t>
    </r>
    <r>
      <rPr>
        <b/>
        <sz val="11"/>
        <color theme="1"/>
        <rFont val="Calibri"/>
        <family val="2"/>
        <scheme val="minor"/>
      </rPr>
      <t>Nível 2</t>
    </r>
    <r>
      <rPr>
        <sz val="11"/>
        <color theme="1"/>
        <rFont val="Calibri"/>
        <family val="2"/>
        <scheme val="minor"/>
      </rPr>
      <t xml:space="preserve"> (Confrome Tabela descrita no item 5.3.1.25)</t>
    </r>
  </si>
  <si>
    <r>
      <t xml:space="preserve">Serviços de Manutenção </t>
    </r>
    <r>
      <rPr>
        <b/>
        <sz val="11"/>
        <color theme="1"/>
        <rFont val="Calibri"/>
        <family val="2"/>
        <scheme val="minor"/>
      </rPr>
      <t>Nível 3</t>
    </r>
    <r>
      <rPr>
        <sz val="11"/>
        <color theme="1"/>
        <rFont val="Calibri"/>
        <family val="2"/>
        <scheme val="minor"/>
      </rPr>
      <t xml:space="preserve"> (Confrome Tabela descrita no item 5.3.3.3)</t>
    </r>
  </si>
  <si>
    <t>Serviços de Testes Hidrostáticos em  mangueiras (conforme Tabela descrita no item 5.5.1)</t>
  </si>
  <si>
    <t>Serviço de manutenção preventiva nível 2 e manutenção corretiva nível 3 das unidades extintoras portáteis e fixas e testes hidrostáticos das mangueiras de combate a incêndio, CONFORME DETALHADO NOS SUBITENS 5.1.7, 5.3.1.25, 5.3.3.3 e 5.5.1</t>
  </si>
  <si>
    <t xml:space="preserve">
</t>
  </si>
  <si>
    <t>Tabela 2 – Extintores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</si>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</sst>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5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/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/>
    <xf numFmtId="0" fontId="9" fillId="0" borderId="13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justify" vertical="center" wrapText="1"/>
    </xf>
    <xf numFmtId="0" fontId="11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26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2" borderId="0" xfId="0" applyFont="1" applyFill="1" applyAlignment="1">
      <alignment horizont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DF3C7-6755-4B86-BC99-C60E1FA05E96}">
  <dimension ref="E7:J13"/>
  <sheetViews>
    <sheetView showGridLines="0" topLeftCell="A4" workbookViewId="0">
      <selection activeCell="F24" sqref="F24"/>
    </sheetView>
  </sheetViews>
  <sheetFormatPr defaultRowHeight="15" x14ac:dyDescent="0.25"/>
  <cols>
    <col min="6" max="6" width="42.42578125" customWidth="1"/>
    <col min="7" max="7" width="10.42578125" customWidth="1"/>
    <col min="8" max="8" width="32.7109375" customWidth="1"/>
    <col min="9" max="9" width="13.85546875" customWidth="1"/>
    <col min="10" max="10" width="18" customWidth="1"/>
  </cols>
  <sheetData>
    <row r="7" spans="5:10" ht="15.75" thickBot="1" x14ac:dyDescent="0.3"/>
    <row r="8" spans="5:10" ht="30.75" thickBot="1" x14ac:dyDescent="0.3">
      <c r="E8" s="3" t="s">
        <v>141</v>
      </c>
      <c r="F8" s="3" t="s">
        <v>1</v>
      </c>
      <c r="G8" s="3" t="s">
        <v>11</v>
      </c>
      <c r="H8" s="3" t="s">
        <v>10</v>
      </c>
      <c r="I8" s="3" t="s">
        <v>2</v>
      </c>
      <c r="J8" s="14" t="s">
        <v>129</v>
      </c>
    </row>
    <row r="9" spans="5:10" ht="90.75" customHeight="1" thickBot="1" x14ac:dyDescent="0.3">
      <c r="E9" s="64">
        <v>1</v>
      </c>
      <c r="F9" s="62" t="s">
        <v>138</v>
      </c>
      <c r="G9" s="3">
        <v>1</v>
      </c>
      <c r="H9" s="57" t="s">
        <v>135</v>
      </c>
      <c r="I9" s="58">
        <v>3662</v>
      </c>
      <c r="J9" s="14"/>
    </row>
    <row r="10" spans="5:10" ht="45.75" thickBot="1" x14ac:dyDescent="0.3">
      <c r="E10" s="65"/>
      <c r="F10" s="63"/>
      <c r="G10" s="3">
        <v>2</v>
      </c>
      <c r="H10" s="57" t="s">
        <v>136</v>
      </c>
      <c r="I10" s="56">
        <v>3662</v>
      </c>
      <c r="J10" s="14"/>
    </row>
    <row r="11" spans="5:10" ht="45.75" thickBot="1" x14ac:dyDescent="0.3">
      <c r="E11" s="65"/>
      <c r="F11" s="63"/>
      <c r="G11" s="3">
        <v>3</v>
      </c>
      <c r="H11" s="57" t="s">
        <v>137</v>
      </c>
      <c r="I11" s="56">
        <v>3662</v>
      </c>
      <c r="J11" s="14"/>
    </row>
    <row r="12" spans="5:10" ht="30.75" thickBot="1" x14ac:dyDescent="0.3">
      <c r="E12" s="65"/>
      <c r="F12" s="63"/>
      <c r="G12" s="3">
        <v>4</v>
      </c>
      <c r="H12" s="57" t="s">
        <v>134</v>
      </c>
      <c r="I12" s="58">
        <v>432107</v>
      </c>
      <c r="J12" s="14"/>
    </row>
    <row r="13" spans="5:10" ht="21.75" customHeight="1" thickBot="1" x14ac:dyDescent="0.3">
      <c r="E13" s="59" t="s">
        <v>130</v>
      </c>
      <c r="F13" s="60"/>
      <c r="G13" s="60"/>
      <c r="H13" s="60"/>
      <c r="I13" s="61"/>
      <c r="J13" s="2"/>
    </row>
  </sheetData>
  <mergeCells count="3">
    <mergeCell ref="E13:I13"/>
    <mergeCell ref="F9:F12"/>
    <mergeCell ref="E9:E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6F6D-3D1B-4C23-A702-6CC258964AE9}">
  <dimension ref="F4:L43"/>
  <sheetViews>
    <sheetView showGridLines="0" workbookViewId="0">
      <selection activeCell="F27" sqref="F27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0" ht="15.75" thickBot="1" x14ac:dyDescent="0.3"/>
    <row r="5" spans="6:10" ht="34.5" customHeight="1" thickBot="1" x14ac:dyDescent="0.3">
      <c r="F5" s="66" t="s">
        <v>111</v>
      </c>
      <c r="G5" s="67"/>
      <c r="H5" s="67"/>
      <c r="I5" s="67"/>
      <c r="J5" s="68"/>
    </row>
    <row r="6" spans="6:10" ht="45.75" customHeight="1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0" ht="15" customHeight="1" x14ac:dyDescent="0.25">
      <c r="F7" s="16">
        <v>1</v>
      </c>
      <c r="G7" s="19" t="s">
        <v>58</v>
      </c>
      <c r="H7" s="30">
        <v>1</v>
      </c>
      <c r="I7" s="31"/>
      <c r="J7" s="30"/>
    </row>
    <row r="8" spans="6:10" ht="15" customHeight="1" x14ac:dyDescent="0.25">
      <c r="F8" s="17">
        <v>2</v>
      </c>
      <c r="G8" s="20" t="s">
        <v>107</v>
      </c>
      <c r="H8" s="32">
        <v>9</v>
      </c>
      <c r="I8" s="33"/>
      <c r="J8" s="32"/>
    </row>
    <row r="9" spans="6:10" ht="15" customHeight="1" x14ac:dyDescent="0.25">
      <c r="F9" s="17">
        <v>3</v>
      </c>
      <c r="G9" s="20" t="s">
        <v>106</v>
      </c>
      <c r="H9" s="32">
        <v>1</v>
      </c>
      <c r="I9" s="33"/>
      <c r="J9" s="32"/>
    </row>
    <row r="10" spans="6:10" ht="15" customHeight="1" x14ac:dyDescent="0.25">
      <c r="F10" s="17">
        <v>4</v>
      </c>
      <c r="G10" s="20" t="s">
        <v>59</v>
      </c>
      <c r="H10" s="32">
        <v>6</v>
      </c>
      <c r="I10" s="33"/>
      <c r="J10" s="32"/>
    </row>
    <row r="11" spans="6:10" ht="15" customHeight="1" x14ac:dyDescent="0.25">
      <c r="F11" s="17">
        <v>5</v>
      </c>
      <c r="G11" s="20" t="s">
        <v>70</v>
      </c>
      <c r="H11" s="32">
        <v>10</v>
      </c>
      <c r="I11" s="33"/>
      <c r="J11" s="32"/>
    </row>
    <row r="12" spans="6:10" ht="15" customHeight="1" x14ac:dyDescent="0.25">
      <c r="F12" s="17">
        <v>6</v>
      </c>
      <c r="G12" s="21" t="s">
        <v>72</v>
      </c>
      <c r="H12" s="32">
        <v>10</v>
      </c>
      <c r="I12" s="33"/>
      <c r="J12" s="32"/>
    </row>
    <row r="13" spans="6:10" ht="15" customHeight="1" x14ac:dyDescent="0.25">
      <c r="F13" s="17">
        <v>7</v>
      </c>
      <c r="G13" s="21" t="s">
        <v>60</v>
      </c>
      <c r="H13" s="32">
        <v>1</v>
      </c>
      <c r="I13" s="33"/>
      <c r="J13" s="32"/>
    </row>
    <row r="14" spans="6:10" ht="15" customHeight="1" x14ac:dyDescent="0.25">
      <c r="F14" s="17">
        <v>8</v>
      </c>
      <c r="G14" s="21" t="s">
        <v>62</v>
      </c>
      <c r="H14" s="32">
        <v>5</v>
      </c>
      <c r="I14" s="33"/>
      <c r="J14" s="32"/>
    </row>
    <row r="15" spans="6:10" ht="15" customHeight="1" x14ac:dyDescent="0.25">
      <c r="F15" s="17">
        <v>9</v>
      </c>
      <c r="G15" s="21" t="s">
        <v>61</v>
      </c>
      <c r="H15" s="32">
        <v>1</v>
      </c>
      <c r="I15" s="33"/>
      <c r="J15" s="32"/>
    </row>
    <row r="16" spans="6:10" ht="15" customHeight="1" x14ac:dyDescent="0.25">
      <c r="F16" s="17">
        <v>10</v>
      </c>
      <c r="G16" s="21" t="s">
        <v>63</v>
      </c>
      <c r="H16" s="32">
        <v>3</v>
      </c>
      <c r="I16" s="33"/>
      <c r="J16" s="32"/>
    </row>
    <row r="17" spans="6:12" ht="15" customHeight="1" x14ac:dyDescent="0.25">
      <c r="F17" s="17">
        <v>11</v>
      </c>
      <c r="G17" s="20" t="s">
        <v>64</v>
      </c>
      <c r="H17" s="32">
        <v>10</v>
      </c>
      <c r="I17" s="33"/>
      <c r="J17" s="32"/>
      <c r="K17" s="9"/>
      <c r="L17" s="10"/>
    </row>
    <row r="18" spans="6:12" ht="15" customHeight="1" x14ac:dyDescent="0.25">
      <c r="F18" s="17">
        <v>12</v>
      </c>
      <c r="G18" s="20" t="s">
        <v>65</v>
      </c>
      <c r="H18" s="32">
        <v>230</v>
      </c>
      <c r="I18" s="33"/>
      <c r="J18" s="32"/>
      <c r="K18" s="9"/>
      <c r="L18" s="10"/>
    </row>
    <row r="19" spans="6:12" ht="15" customHeight="1" x14ac:dyDescent="0.25">
      <c r="F19" s="17">
        <v>13</v>
      </c>
      <c r="G19" s="21" t="s">
        <v>66</v>
      </c>
      <c r="H19" s="32">
        <v>10</v>
      </c>
      <c r="I19" s="33"/>
      <c r="J19" s="32"/>
      <c r="K19" s="9"/>
      <c r="L19" s="10"/>
    </row>
    <row r="20" spans="6:12" ht="15" customHeight="1" x14ac:dyDescent="0.25">
      <c r="F20" s="17">
        <v>14</v>
      </c>
      <c r="G20" s="20" t="s">
        <v>67</v>
      </c>
      <c r="H20" s="32">
        <v>10</v>
      </c>
      <c r="I20" s="33"/>
      <c r="J20" s="32"/>
      <c r="K20" s="9"/>
      <c r="L20" s="10"/>
    </row>
    <row r="21" spans="6:12" ht="15" customHeight="1" x14ac:dyDescent="0.25">
      <c r="F21" s="17">
        <v>15</v>
      </c>
      <c r="G21" s="21" t="s">
        <v>68</v>
      </c>
      <c r="H21" s="32">
        <v>10</v>
      </c>
      <c r="I21" s="33"/>
      <c r="J21" s="32"/>
    </row>
    <row r="22" spans="6:12" ht="15" customHeight="1" thickBot="1" x14ac:dyDescent="0.3">
      <c r="F22" s="18">
        <v>16</v>
      </c>
      <c r="G22" s="22" t="s">
        <v>69</v>
      </c>
      <c r="H22" s="29">
        <v>10</v>
      </c>
      <c r="I22" s="34"/>
      <c r="J22" s="29"/>
    </row>
    <row r="23" spans="6:12" ht="27.75" customHeight="1" thickBot="1" x14ac:dyDescent="0.3">
      <c r="F23" s="69" t="s">
        <v>108</v>
      </c>
      <c r="G23" s="70"/>
      <c r="H23" s="70"/>
      <c r="I23" s="71"/>
      <c r="J23" s="28" t="s">
        <v>9</v>
      </c>
    </row>
    <row r="24" spans="6:12" x14ac:dyDescent="0.25">
      <c r="F24" s="11"/>
      <c r="G24" s="12"/>
    </row>
    <row r="25" spans="6:12" x14ac:dyDescent="0.25">
      <c r="F25" s="9"/>
      <c r="G25" s="10"/>
    </row>
    <row r="26" spans="6:12" x14ac:dyDescent="0.25">
      <c r="F26" s="11"/>
      <c r="G26" s="12"/>
    </row>
    <row r="27" spans="6:12" x14ac:dyDescent="0.25">
      <c r="F27" s="9"/>
      <c r="G27" s="10"/>
    </row>
    <row r="28" spans="6:12" x14ac:dyDescent="0.25">
      <c r="F28" s="11"/>
      <c r="G28" s="12"/>
    </row>
    <row r="29" spans="6:12" x14ac:dyDescent="0.25">
      <c r="F29" s="9"/>
      <c r="G29" s="10"/>
    </row>
    <row r="30" spans="6:12" x14ac:dyDescent="0.25">
      <c r="F30" s="11"/>
      <c r="G30" s="12"/>
    </row>
    <row r="31" spans="6:12" x14ac:dyDescent="0.25">
      <c r="F31" s="9"/>
      <c r="G31" s="10"/>
    </row>
    <row r="32" spans="6:12" x14ac:dyDescent="0.25">
      <c r="F32" s="11"/>
      <c r="G32" s="12"/>
    </row>
    <row r="33" spans="6:7" x14ac:dyDescent="0.25">
      <c r="F33" s="9"/>
      <c r="G33" s="10"/>
    </row>
    <row r="34" spans="6:7" x14ac:dyDescent="0.25">
      <c r="F34" s="11"/>
      <c r="G34" s="12"/>
    </row>
    <row r="35" spans="6:7" x14ac:dyDescent="0.25">
      <c r="F35" s="9"/>
      <c r="G35" s="10"/>
    </row>
    <row r="36" spans="6:7" x14ac:dyDescent="0.25">
      <c r="F36" s="11"/>
      <c r="G36" s="12"/>
    </row>
    <row r="37" spans="6:7" x14ac:dyDescent="0.25">
      <c r="F37" s="9"/>
      <c r="G37" s="10"/>
    </row>
    <row r="38" spans="6:7" x14ac:dyDescent="0.25">
      <c r="F38" s="9"/>
      <c r="G38" s="10"/>
    </row>
    <row r="39" spans="6:7" x14ac:dyDescent="0.25">
      <c r="F39" s="9"/>
      <c r="G39" s="10"/>
    </row>
    <row r="40" spans="6:7" x14ac:dyDescent="0.25">
      <c r="F40" s="11"/>
      <c r="G40" s="12"/>
    </row>
    <row r="41" spans="6:7" x14ac:dyDescent="0.25">
      <c r="F41" s="11"/>
      <c r="G41" s="12"/>
    </row>
    <row r="42" spans="6:7" x14ac:dyDescent="0.25">
      <c r="F42" s="9"/>
      <c r="G42" s="10"/>
    </row>
    <row r="43" spans="6:7" x14ac:dyDescent="0.25">
      <c r="F43" s="11"/>
      <c r="G43" s="12"/>
    </row>
  </sheetData>
  <mergeCells count="2">
    <mergeCell ref="F5:J5"/>
    <mergeCell ref="F23:I2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DCA6-876F-4607-933E-087AF076065E}">
  <dimension ref="F4:L39"/>
  <sheetViews>
    <sheetView showGridLines="0" workbookViewId="0">
      <selection activeCell="F5" sqref="F5:J19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2" ht="15.75" thickBot="1" x14ac:dyDescent="0.3"/>
    <row r="5" spans="6:12" ht="34.5" customHeight="1" thickBot="1" x14ac:dyDescent="0.3">
      <c r="F5" s="66" t="s">
        <v>112</v>
      </c>
      <c r="G5" s="67"/>
      <c r="H5" s="67"/>
      <c r="I5" s="67"/>
      <c r="J5" s="68"/>
    </row>
    <row r="6" spans="6:12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2" ht="15" customHeight="1" x14ac:dyDescent="0.25">
      <c r="F7" s="17">
        <v>1</v>
      </c>
      <c r="G7" s="20" t="s">
        <v>107</v>
      </c>
      <c r="H7" s="32">
        <v>30</v>
      </c>
      <c r="I7" s="25"/>
      <c r="J7" s="23"/>
    </row>
    <row r="8" spans="6:12" ht="15" customHeight="1" x14ac:dyDescent="0.25">
      <c r="F8" s="17">
        <v>2</v>
      </c>
      <c r="G8" s="20" t="s">
        <v>59</v>
      </c>
      <c r="H8" s="32">
        <v>20</v>
      </c>
      <c r="I8" s="25"/>
      <c r="J8" s="23"/>
    </row>
    <row r="9" spans="6:12" ht="15" customHeight="1" x14ac:dyDescent="0.25">
      <c r="F9" s="17">
        <v>3</v>
      </c>
      <c r="G9" s="20" t="s">
        <v>70</v>
      </c>
      <c r="H9" s="32">
        <v>10</v>
      </c>
      <c r="I9" s="25"/>
      <c r="J9" s="23"/>
    </row>
    <row r="10" spans="6:12" ht="15" customHeight="1" x14ac:dyDescent="0.25">
      <c r="F10" s="17">
        <v>4</v>
      </c>
      <c r="G10" s="21" t="s">
        <v>72</v>
      </c>
      <c r="H10" s="32">
        <v>10</v>
      </c>
      <c r="I10" s="25"/>
      <c r="J10" s="23"/>
    </row>
    <row r="11" spans="6:12" ht="15" customHeight="1" x14ac:dyDescent="0.25">
      <c r="F11" s="17">
        <v>5</v>
      </c>
      <c r="G11" s="21" t="s">
        <v>62</v>
      </c>
      <c r="H11" s="32">
        <v>5</v>
      </c>
      <c r="I11" s="25"/>
      <c r="J11" s="23"/>
    </row>
    <row r="12" spans="6:12" ht="15" customHeight="1" x14ac:dyDescent="0.25">
      <c r="F12" s="17">
        <v>6</v>
      </c>
      <c r="G12" s="21" t="s">
        <v>63</v>
      </c>
      <c r="H12" s="32">
        <v>3</v>
      </c>
      <c r="I12" s="25"/>
      <c r="J12" s="23"/>
    </row>
    <row r="13" spans="6:12" ht="15" customHeight="1" x14ac:dyDescent="0.25">
      <c r="F13" s="17">
        <v>7</v>
      </c>
      <c r="G13" s="20" t="s">
        <v>64</v>
      </c>
      <c r="H13" s="32">
        <v>10</v>
      </c>
      <c r="I13" s="25"/>
      <c r="J13" s="23"/>
      <c r="K13" s="9"/>
      <c r="L13" s="10"/>
    </row>
    <row r="14" spans="6:12" ht="15" customHeight="1" x14ac:dyDescent="0.25">
      <c r="F14" s="17">
        <v>8</v>
      </c>
      <c r="G14" s="20" t="s">
        <v>65</v>
      </c>
      <c r="H14" s="32">
        <v>250</v>
      </c>
      <c r="I14" s="25"/>
      <c r="J14" s="23"/>
      <c r="K14" s="9"/>
      <c r="L14" s="10"/>
    </row>
    <row r="15" spans="6:12" ht="15" customHeight="1" x14ac:dyDescent="0.25">
      <c r="F15" s="17">
        <v>9</v>
      </c>
      <c r="G15" s="21" t="s">
        <v>66</v>
      </c>
      <c r="H15" s="32">
        <v>10</v>
      </c>
      <c r="I15" s="25"/>
      <c r="J15" s="23"/>
      <c r="K15" s="9"/>
      <c r="L15" s="10"/>
    </row>
    <row r="16" spans="6:12" ht="15" customHeight="1" x14ac:dyDescent="0.25">
      <c r="F16" s="17">
        <v>10</v>
      </c>
      <c r="G16" s="20" t="s">
        <v>67</v>
      </c>
      <c r="H16" s="32">
        <v>10</v>
      </c>
      <c r="I16" s="25"/>
      <c r="J16" s="23"/>
      <c r="K16" s="9"/>
      <c r="L16" s="10"/>
    </row>
    <row r="17" spans="6:10" ht="15" customHeight="1" x14ac:dyDescent="0.25">
      <c r="F17" s="17">
        <v>11</v>
      </c>
      <c r="G17" s="21" t="s">
        <v>68</v>
      </c>
      <c r="H17" s="32">
        <v>10</v>
      </c>
      <c r="I17" s="25"/>
      <c r="J17" s="23"/>
    </row>
    <row r="18" spans="6:10" ht="15" customHeight="1" thickBot="1" x14ac:dyDescent="0.3">
      <c r="F18" s="17">
        <v>12</v>
      </c>
      <c r="G18" s="22" t="s">
        <v>69</v>
      </c>
      <c r="H18" s="29">
        <v>10</v>
      </c>
      <c r="I18" s="26"/>
      <c r="J18" s="24"/>
    </row>
    <row r="19" spans="6:10" ht="27" customHeight="1" thickBot="1" x14ac:dyDescent="0.3">
      <c r="F19" s="69" t="s">
        <v>71</v>
      </c>
      <c r="G19" s="70"/>
      <c r="H19" s="70"/>
      <c r="I19" s="71"/>
      <c r="J19" s="28" t="s">
        <v>9</v>
      </c>
    </row>
    <row r="20" spans="6:10" ht="16.5" customHeight="1" x14ac:dyDescent="0.25">
      <c r="F20" s="11"/>
      <c r="G20" s="12"/>
    </row>
    <row r="21" spans="6:10" x14ac:dyDescent="0.25">
      <c r="F21" s="9"/>
      <c r="G21" s="10"/>
    </row>
    <row r="22" spans="6:10" x14ac:dyDescent="0.25">
      <c r="F22" s="11"/>
      <c r="G22" s="12"/>
    </row>
    <row r="23" spans="6:10" x14ac:dyDescent="0.25">
      <c r="F23" s="9"/>
      <c r="G23" s="10"/>
    </row>
    <row r="24" spans="6:10" x14ac:dyDescent="0.25">
      <c r="F24" s="11"/>
      <c r="G24" s="12"/>
    </row>
    <row r="25" spans="6:10" x14ac:dyDescent="0.25">
      <c r="F25" s="9"/>
      <c r="G25" s="10"/>
    </row>
    <row r="26" spans="6:10" x14ac:dyDescent="0.25">
      <c r="F26" s="11"/>
      <c r="G26" s="12"/>
    </row>
    <row r="27" spans="6:10" x14ac:dyDescent="0.25">
      <c r="F27" s="9"/>
      <c r="G27" s="10"/>
    </row>
    <row r="28" spans="6:10" x14ac:dyDescent="0.25">
      <c r="F28" s="11"/>
      <c r="G28" s="12"/>
    </row>
    <row r="29" spans="6:10" x14ac:dyDescent="0.25">
      <c r="F29" s="9"/>
      <c r="G29" s="10"/>
    </row>
    <row r="30" spans="6:10" x14ac:dyDescent="0.25">
      <c r="F30" s="11"/>
      <c r="G30" s="12"/>
    </row>
    <row r="31" spans="6:10" x14ac:dyDescent="0.25">
      <c r="F31" s="9"/>
      <c r="G31" s="10"/>
    </row>
    <row r="32" spans="6:10" x14ac:dyDescent="0.25">
      <c r="F32" s="11"/>
      <c r="G32" s="12"/>
    </row>
    <row r="33" spans="6:7" x14ac:dyDescent="0.25">
      <c r="F33" s="9"/>
      <c r="G33" s="10"/>
    </row>
    <row r="34" spans="6:7" x14ac:dyDescent="0.25">
      <c r="F34" s="9"/>
      <c r="G34" s="10"/>
    </row>
    <row r="35" spans="6:7" x14ac:dyDescent="0.25">
      <c r="F35" s="9"/>
      <c r="G35" s="10"/>
    </row>
    <row r="36" spans="6:7" x14ac:dyDescent="0.25">
      <c r="F36" s="11"/>
      <c r="G36" s="12"/>
    </row>
    <row r="37" spans="6:7" x14ac:dyDescent="0.25">
      <c r="F37" s="11"/>
      <c r="G37" s="12"/>
    </row>
    <row r="38" spans="6:7" x14ac:dyDescent="0.25">
      <c r="F38" s="9"/>
      <c r="G38" s="10"/>
    </row>
    <row r="39" spans="6:7" x14ac:dyDescent="0.25">
      <c r="F39" s="11"/>
      <c r="G39" s="12"/>
    </row>
  </sheetData>
  <mergeCells count="2">
    <mergeCell ref="F5:J5"/>
    <mergeCell ref="F19:I1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02B65-52EE-4AFB-A432-3D8AD6FC87FB}">
  <dimension ref="F4:L35"/>
  <sheetViews>
    <sheetView showGridLines="0" workbookViewId="0">
      <selection activeCell="F5" sqref="F5:J15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2" ht="15.75" thickBot="1" x14ac:dyDescent="0.3"/>
    <row r="5" spans="6:12" ht="34.5" customHeight="1" thickBot="1" x14ac:dyDescent="0.3">
      <c r="F5" s="66" t="s">
        <v>110</v>
      </c>
      <c r="G5" s="67"/>
      <c r="H5" s="67"/>
      <c r="I5" s="67"/>
      <c r="J5" s="68"/>
    </row>
    <row r="6" spans="6:12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2" ht="15" customHeight="1" x14ac:dyDescent="0.25">
      <c r="F7" s="16">
        <v>1</v>
      </c>
      <c r="G7" s="19" t="s">
        <v>92</v>
      </c>
      <c r="H7" s="30">
        <v>1</v>
      </c>
      <c r="I7" s="31"/>
      <c r="J7" s="30"/>
    </row>
    <row r="8" spans="6:12" ht="15" customHeight="1" x14ac:dyDescent="0.25">
      <c r="F8" s="17">
        <v>2</v>
      </c>
      <c r="G8" s="20" t="s">
        <v>95</v>
      </c>
      <c r="H8" s="32">
        <v>2</v>
      </c>
      <c r="I8" s="33"/>
      <c r="J8" s="32"/>
    </row>
    <row r="9" spans="6:12" ht="15" customHeight="1" x14ac:dyDescent="0.25">
      <c r="F9" s="17">
        <v>3</v>
      </c>
      <c r="G9" s="20" t="s">
        <v>96</v>
      </c>
      <c r="H9" s="32">
        <v>2</v>
      </c>
      <c r="I9" s="33"/>
      <c r="J9" s="32"/>
    </row>
    <row r="10" spans="6:12" ht="15" customHeight="1" x14ac:dyDescent="0.25">
      <c r="F10" s="17">
        <v>4</v>
      </c>
      <c r="G10" s="20" t="s">
        <v>97</v>
      </c>
      <c r="H10" s="32">
        <v>2</v>
      </c>
      <c r="I10" s="33"/>
      <c r="J10" s="32"/>
    </row>
    <row r="11" spans="6:12" ht="15" customHeight="1" x14ac:dyDescent="0.25">
      <c r="F11" s="17">
        <v>5</v>
      </c>
      <c r="G11" s="21" t="s">
        <v>81</v>
      </c>
      <c r="H11" s="32">
        <v>2</v>
      </c>
      <c r="I11" s="33"/>
      <c r="J11" s="32"/>
    </row>
    <row r="12" spans="6:12" ht="15" customHeight="1" x14ac:dyDescent="0.25">
      <c r="F12" s="17">
        <v>6</v>
      </c>
      <c r="G12" s="21" t="s">
        <v>64</v>
      </c>
      <c r="H12" s="32">
        <v>2</v>
      </c>
      <c r="I12" s="33"/>
      <c r="J12" s="32"/>
    </row>
    <row r="13" spans="6:12" ht="15" customHeight="1" x14ac:dyDescent="0.25">
      <c r="F13" s="17">
        <v>7</v>
      </c>
      <c r="G13" s="21" t="s">
        <v>93</v>
      </c>
      <c r="H13" s="32">
        <v>4</v>
      </c>
      <c r="I13" s="33"/>
      <c r="J13" s="32"/>
    </row>
    <row r="14" spans="6:12" ht="15" customHeight="1" thickBot="1" x14ac:dyDescent="0.3">
      <c r="F14" s="17">
        <v>8</v>
      </c>
      <c r="G14" s="20" t="s">
        <v>94</v>
      </c>
      <c r="H14" s="32">
        <v>2</v>
      </c>
      <c r="I14" s="33"/>
      <c r="J14" s="32"/>
      <c r="K14" s="9"/>
      <c r="L14" s="10"/>
    </row>
    <row r="15" spans="6:12" ht="25.5" customHeight="1" thickBot="1" x14ac:dyDescent="0.3">
      <c r="F15" s="69" t="s">
        <v>71</v>
      </c>
      <c r="G15" s="70"/>
      <c r="H15" s="70"/>
      <c r="I15" s="71"/>
      <c r="J15" s="28" t="s">
        <v>9</v>
      </c>
    </row>
    <row r="16" spans="6:12" x14ac:dyDescent="0.25">
      <c r="F16" s="11"/>
      <c r="G16" s="12"/>
    </row>
    <row r="17" spans="6:7" x14ac:dyDescent="0.25">
      <c r="F17" s="9"/>
      <c r="G17" s="10"/>
    </row>
    <row r="18" spans="6:7" x14ac:dyDescent="0.25">
      <c r="F18" s="11"/>
      <c r="G18" s="12"/>
    </row>
    <row r="19" spans="6:7" x14ac:dyDescent="0.25">
      <c r="F19" s="9"/>
      <c r="G19" s="10"/>
    </row>
    <row r="20" spans="6:7" x14ac:dyDescent="0.25">
      <c r="F20" s="11"/>
      <c r="G20" s="12"/>
    </row>
    <row r="21" spans="6:7" x14ac:dyDescent="0.25">
      <c r="F21" s="9"/>
      <c r="G21" s="10"/>
    </row>
    <row r="22" spans="6:7" x14ac:dyDescent="0.25">
      <c r="F22" s="11"/>
      <c r="G22" s="12"/>
    </row>
    <row r="23" spans="6:7" x14ac:dyDescent="0.25">
      <c r="F23" s="9"/>
      <c r="G23" s="10"/>
    </row>
    <row r="24" spans="6:7" x14ac:dyDescent="0.25">
      <c r="F24" s="11"/>
      <c r="G24" s="12"/>
    </row>
    <row r="25" spans="6:7" x14ac:dyDescent="0.25">
      <c r="F25" s="9"/>
      <c r="G25" s="10"/>
    </row>
    <row r="26" spans="6:7" x14ac:dyDescent="0.25">
      <c r="F26" s="11"/>
      <c r="G26" s="12"/>
    </row>
    <row r="27" spans="6:7" x14ac:dyDescent="0.25">
      <c r="F27" s="9"/>
      <c r="G27" s="10"/>
    </row>
    <row r="28" spans="6:7" x14ac:dyDescent="0.25">
      <c r="F28" s="11"/>
      <c r="G28" s="12"/>
    </row>
    <row r="29" spans="6:7" x14ac:dyDescent="0.25">
      <c r="F29" s="9"/>
      <c r="G29" s="10"/>
    </row>
    <row r="30" spans="6:7" x14ac:dyDescent="0.25">
      <c r="F30" s="9"/>
      <c r="G30" s="10"/>
    </row>
    <row r="31" spans="6:7" x14ac:dyDescent="0.25">
      <c r="F31" s="9"/>
      <c r="G31" s="10"/>
    </row>
    <row r="32" spans="6:7" x14ac:dyDescent="0.25">
      <c r="F32" s="11"/>
      <c r="G32" s="12"/>
    </row>
    <row r="33" spans="6:7" x14ac:dyDescent="0.25">
      <c r="F33" s="11"/>
      <c r="G33" s="12"/>
    </row>
    <row r="34" spans="6:7" x14ac:dyDescent="0.25">
      <c r="F34" s="9"/>
      <c r="G34" s="10"/>
    </row>
    <row r="35" spans="6:7" x14ac:dyDescent="0.25">
      <c r="F35" s="11"/>
      <c r="G35" s="12"/>
    </row>
  </sheetData>
  <mergeCells count="2">
    <mergeCell ref="F5:J5"/>
    <mergeCell ref="F15:I1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E136-6AA1-403E-AEC9-AFD03881A0E7}">
  <dimension ref="F4:J33"/>
  <sheetViews>
    <sheetView showGridLines="0" tabSelected="1" workbookViewId="0">
      <selection activeCell="L17" sqref="L17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0" ht="15.75" thickBot="1" x14ac:dyDescent="0.3"/>
    <row r="5" spans="6:10" ht="26.25" customHeight="1" thickBot="1" x14ac:dyDescent="0.3">
      <c r="F5" s="66" t="s">
        <v>113</v>
      </c>
      <c r="G5" s="67"/>
      <c r="H5" s="67"/>
      <c r="I5" s="67"/>
      <c r="J5" s="68"/>
    </row>
    <row r="6" spans="6:10" ht="52.5" customHeight="1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0" ht="15" customHeight="1" x14ac:dyDescent="0.25">
      <c r="F7" s="16">
        <v>1</v>
      </c>
      <c r="G7" s="19" t="s">
        <v>73</v>
      </c>
      <c r="H7" s="30">
        <v>2</v>
      </c>
      <c r="I7" s="31"/>
      <c r="J7" s="30"/>
    </row>
    <row r="8" spans="6:10" ht="15" customHeight="1" x14ac:dyDescent="0.25">
      <c r="F8" s="17">
        <v>2</v>
      </c>
      <c r="G8" s="20" t="s">
        <v>74</v>
      </c>
      <c r="H8" s="32">
        <v>2</v>
      </c>
      <c r="I8" s="33"/>
      <c r="J8" s="32"/>
    </row>
    <row r="9" spans="6:10" ht="15" customHeight="1" x14ac:dyDescent="0.25">
      <c r="F9" s="17">
        <v>3</v>
      </c>
      <c r="G9" s="20" t="s">
        <v>75</v>
      </c>
      <c r="H9" s="32">
        <v>2</v>
      </c>
      <c r="I9" s="33"/>
      <c r="J9" s="32"/>
    </row>
    <row r="10" spans="6:10" ht="15" customHeight="1" x14ac:dyDescent="0.25">
      <c r="F10" s="17">
        <v>4</v>
      </c>
      <c r="G10" s="20" t="s">
        <v>76</v>
      </c>
      <c r="H10" s="32">
        <v>3</v>
      </c>
      <c r="I10" s="33"/>
      <c r="J10" s="32"/>
    </row>
    <row r="11" spans="6:10" ht="15" customHeight="1" x14ac:dyDescent="0.25">
      <c r="F11" s="17">
        <v>5</v>
      </c>
      <c r="G11" s="21" t="s">
        <v>77</v>
      </c>
      <c r="H11" s="32">
        <v>2</v>
      </c>
      <c r="I11" s="33"/>
      <c r="J11" s="32"/>
    </row>
    <row r="12" spans="6:10" ht="15" customHeight="1" thickBot="1" x14ac:dyDescent="0.3">
      <c r="F12" s="17">
        <v>6</v>
      </c>
      <c r="G12" s="21" t="s">
        <v>69</v>
      </c>
      <c r="H12" s="32">
        <v>2</v>
      </c>
      <c r="I12" s="33"/>
      <c r="J12" s="32"/>
    </row>
    <row r="13" spans="6:10" ht="25.5" customHeight="1" thickBot="1" x14ac:dyDescent="0.3">
      <c r="F13" s="69" t="s">
        <v>71</v>
      </c>
      <c r="G13" s="70"/>
      <c r="H13" s="70"/>
      <c r="I13" s="71"/>
      <c r="J13" s="28" t="s">
        <v>9</v>
      </c>
    </row>
    <row r="14" spans="6:10" x14ac:dyDescent="0.25">
      <c r="F14" s="11"/>
      <c r="G14" s="12"/>
    </row>
    <row r="15" spans="6:10" x14ac:dyDescent="0.25">
      <c r="F15" s="9"/>
      <c r="G15" s="10"/>
    </row>
    <row r="16" spans="6:10" x14ac:dyDescent="0.25">
      <c r="F16" s="11"/>
      <c r="G16" s="12"/>
    </row>
    <row r="17" spans="6:7" x14ac:dyDescent="0.25">
      <c r="F17" s="9"/>
      <c r="G17" s="10"/>
    </row>
    <row r="18" spans="6:7" x14ac:dyDescent="0.25">
      <c r="F18" s="11"/>
      <c r="G18" s="12"/>
    </row>
    <row r="19" spans="6:7" x14ac:dyDescent="0.25">
      <c r="F19" s="9"/>
      <c r="G19" s="10"/>
    </row>
    <row r="20" spans="6:7" x14ac:dyDescent="0.25">
      <c r="F20" s="11"/>
      <c r="G20" s="12"/>
    </row>
    <row r="21" spans="6:7" x14ac:dyDescent="0.25">
      <c r="F21" s="9"/>
      <c r="G21" s="10"/>
    </row>
    <row r="22" spans="6:7" x14ac:dyDescent="0.25">
      <c r="F22" s="11"/>
      <c r="G22" s="12"/>
    </row>
    <row r="23" spans="6:7" x14ac:dyDescent="0.25">
      <c r="F23" s="9"/>
      <c r="G23" s="10"/>
    </row>
    <row r="24" spans="6:7" x14ac:dyDescent="0.25">
      <c r="F24" s="11"/>
      <c r="G24" s="12"/>
    </row>
    <row r="25" spans="6:7" x14ac:dyDescent="0.25">
      <c r="F25" s="9"/>
      <c r="G25" s="10"/>
    </row>
    <row r="26" spans="6:7" x14ac:dyDescent="0.25">
      <c r="F26" s="11"/>
      <c r="G26" s="12"/>
    </row>
    <row r="27" spans="6:7" x14ac:dyDescent="0.25">
      <c r="F27" s="9"/>
      <c r="G27" s="10"/>
    </row>
    <row r="28" spans="6:7" x14ac:dyDescent="0.25">
      <c r="F28" s="9"/>
      <c r="G28" s="10"/>
    </row>
    <row r="29" spans="6:7" x14ac:dyDescent="0.25">
      <c r="F29" s="9"/>
      <c r="G29" s="10"/>
    </row>
    <row r="30" spans="6:7" x14ac:dyDescent="0.25">
      <c r="F30" s="11"/>
      <c r="G30" s="12"/>
    </row>
    <row r="31" spans="6:7" x14ac:dyDescent="0.25">
      <c r="F31" s="11"/>
      <c r="G31" s="12"/>
    </row>
    <row r="32" spans="6:7" x14ac:dyDescent="0.25">
      <c r="F32" s="9"/>
      <c r="G32" s="10"/>
    </row>
    <row r="33" spans="6:7" x14ac:dyDescent="0.25">
      <c r="F33" s="11"/>
      <c r="G33" s="12"/>
    </row>
  </sheetData>
  <mergeCells count="2">
    <mergeCell ref="F5:J5"/>
    <mergeCell ref="F13:I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A366-46A3-4538-B3C7-BF451705A5E3}">
  <dimension ref="F4:L37"/>
  <sheetViews>
    <sheetView showGridLines="0" workbookViewId="0">
      <selection activeCell="F5" sqref="F5:J5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2" ht="15.75" thickBot="1" x14ac:dyDescent="0.3"/>
    <row r="5" spans="6:12" ht="34.5" customHeight="1" thickBot="1" x14ac:dyDescent="0.3">
      <c r="F5" s="66" t="s">
        <v>114</v>
      </c>
      <c r="G5" s="67"/>
      <c r="H5" s="67"/>
      <c r="I5" s="67"/>
      <c r="J5" s="68"/>
    </row>
    <row r="6" spans="6:12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2" ht="21.95" customHeight="1" x14ac:dyDescent="0.25">
      <c r="F7" s="16">
        <v>1</v>
      </c>
      <c r="G7" s="19" t="s">
        <v>78</v>
      </c>
      <c r="H7" s="30">
        <v>50</v>
      </c>
      <c r="I7" s="31"/>
      <c r="J7" s="30"/>
    </row>
    <row r="8" spans="6:12" ht="21.95" customHeight="1" x14ac:dyDescent="0.25">
      <c r="F8" s="17">
        <v>2</v>
      </c>
      <c r="G8" s="20" t="s">
        <v>79</v>
      </c>
      <c r="H8" s="32">
        <v>10</v>
      </c>
      <c r="I8" s="33"/>
      <c r="J8" s="32"/>
    </row>
    <row r="9" spans="6:12" ht="21.95" customHeight="1" x14ac:dyDescent="0.25">
      <c r="F9" s="17">
        <v>3</v>
      </c>
      <c r="G9" s="20" t="s">
        <v>80</v>
      </c>
      <c r="H9" s="32">
        <v>30</v>
      </c>
      <c r="I9" s="33"/>
      <c r="J9" s="32"/>
    </row>
    <row r="10" spans="6:12" ht="21.95" customHeight="1" x14ac:dyDescent="0.25">
      <c r="F10" s="17">
        <v>4</v>
      </c>
      <c r="G10" s="20" t="s">
        <v>76</v>
      </c>
      <c r="H10" s="32">
        <v>40</v>
      </c>
      <c r="I10" s="33"/>
      <c r="J10" s="32"/>
    </row>
    <row r="11" spans="6:12" ht="21.95" customHeight="1" x14ac:dyDescent="0.25">
      <c r="F11" s="17">
        <v>5</v>
      </c>
      <c r="G11" s="21" t="s">
        <v>81</v>
      </c>
      <c r="H11" s="32">
        <v>20</v>
      </c>
      <c r="I11" s="33"/>
      <c r="J11" s="32"/>
    </row>
    <row r="12" spans="6:12" ht="21.95" customHeight="1" x14ac:dyDescent="0.25">
      <c r="F12" s="17">
        <v>6</v>
      </c>
      <c r="G12" s="21" t="s">
        <v>82</v>
      </c>
      <c r="H12" s="32">
        <v>20</v>
      </c>
      <c r="I12" s="33"/>
      <c r="J12" s="32"/>
    </row>
    <row r="13" spans="6:12" ht="21.95" customHeight="1" x14ac:dyDescent="0.25">
      <c r="F13" s="17">
        <v>7</v>
      </c>
      <c r="G13" s="21" t="s">
        <v>60</v>
      </c>
      <c r="H13" s="32">
        <v>20</v>
      </c>
      <c r="I13" s="33"/>
      <c r="J13" s="32"/>
    </row>
    <row r="14" spans="6:12" ht="21.95" customHeight="1" x14ac:dyDescent="0.25">
      <c r="F14" s="17">
        <v>8</v>
      </c>
      <c r="G14" s="21" t="s">
        <v>62</v>
      </c>
      <c r="H14" s="32">
        <v>20</v>
      </c>
      <c r="I14" s="33"/>
      <c r="J14" s="32"/>
    </row>
    <row r="15" spans="6:12" ht="21.95" customHeight="1" x14ac:dyDescent="0.25">
      <c r="F15" s="17">
        <v>9</v>
      </c>
      <c r="G15" s="20" t="s">
        <v>83</v>
      </c>
      <c r="H15" s="32">
        <v>15</v>
      </c>
      <c r="I15" s="33"/>
      <c r="J15" s="32"/>
      <c r="K15" s="9"/>
      <c r="L15" s="10"/>
    </row>
    <row r="16" spans="6:12" ht="21.95" customHeight="1" thickBot="1" x14ac:dyDescent="0.3">
      <c r="F16" s="17">
        <v>10</v>
      </c>
      <c r="G16" s="20" t="s">
        <v>69</v>
      </c>
      <c r="H16" s="32">
        <v>100</v>
      </c>
      <c r="I16" s="33"/>
      <c r="J16" s="32"/>
      <c r="K16" s="9"/>
      <c r="L16" s="10"/>
    </row>
    <row r="17" spans="6:10" ht="24" customHeight="1" thickBot="1" x14ac:dyDescent="0.3">
      <c r="F17" s="69" t="s">
        <v>71</v>
      </c>
      <c r="G17" s="70"/>
      <c r="H17" s="70"/>
      <c r="I17" s="71"/>
      <c r="J17" s="27" t="s">
        <v>9</v>
      </c>
    </row>
    <row r="18" spans="6:10" ht="19.5" customHeight="1" x14ac:dyDescent="0.25">
      <c r="F18" s="11"/>
      <c r="G18" s="12"/>
    </row>
    <row r="19" spans="6:10" x14ac:dyDescent="0.25">
      <c r="F19" s="9"/>
      <c r="G19" s="10"/>
    </row>
    <row r="20" spans="6:10" x14ac:dyDescent="0.25">
      <c r="F20" s="11"/>
      <c r="G20" s="12"/>
    </row>
    <row r="21" spans="6:10" x14ac:dyDescent="0.25">
      <c r="F21" s="9"/>
      <c r="G21" s="10"/>
    </row>
    <row r="22" spans="6:10" x14ac:dyDescent="0.25">
      <c r="F22" s="11"/>
      <c r="G22" s="12"/>
    </row>
    <row r="23" spans="6:10" x14ac:dyDescent="0.25">
      <c r="F23" s="9"/>
      <c r="G23" s="10"/>
      <c r="I23">
        <v>251</v>
      </c>
      <c r="J23" t="s">
        <v>109</v>
      </c>
    </row>
    <row r="24" spans="6:10" x14ac:dyDescent="0.25">
      <c r="F24" s="11"/>
      <c r="G24" s="12"/>
    </row>
    <row r="25" spans="6:10" x14ac:dyDescent="0.25">
      <c r="F25" s="9"/>
      <c r="G25" s="10"/>
    </row>
    <row r="26" spans="6:10" x14ac:dyDescent="0.25">
      <c r="F26" s="11"/>
      <c r="G26" s="12"/>
    </row>
    <row r="27" spans="6:10" x14ac:dyDescent="0.25">
      <c r="F27" s="9"/>
      <c r="G27" s="10"/>
    </row>
    <row r="28" spans="6:10" x14ac:dyDescent="0.25">
      <c r="F28" s="11"/>
      <c r="G28" s="12"/>
    </row>
    <row r="29" spans="6:10" x14ac:dyDescent="0.25">
      <c r="F29" s="9"/>
      <c r="G29" s="10"/>
    </row>
    <row r="30" spans="6:10" x14ac:dyDescent="0.25">
      <c r="F30" s="11"/>
      <c r="G30" s="12"/>
    </row>
    <row r="31" spans="6:10" x14ac:dyDescent="0.25">
      <c r="F31" s="9"/>
      <c r="G31" s="10"/>
    </row>
    <row r="32" spans="6:10" x14ac:dyDescent="0.25">
      <c r="F32" s="9"/>
      <c r="G32" s="10"/>
    </row>
    <row r="33" spans="6:7" x14ac:dyDescent="0.25">
      <c r="F33" s="9"/>
      <c r="G33" s="10"/>
    </row>
    <row r="34" spans="6:7" x14ac:dyDescent="0.25">
      <c r="F34" s="11"/>
      <c r="G34" s="12"/>
    </row>
    <row r="35" spans="6:7" x14ac:dyDescent="0.25">
      <c r="F35" s="11"/>
      <c r="G35" s="12"/>
    </row>
    <row r="36" spans="6:7" x14ac:dyDescent="0.25">
      <c r="F36" s="9"/>
      <c r="G36" s="10"/>
    </row>
    <row r="37" spans="6:7" x14ac:dyDescent="0.25">
      <c r="F37" s="11"/>
      <c r="G37" s="12"/>
    </row>
  </sheetData>
  <mergeCells count="2">
    <mergeCell ref="F5:J5"/>
    <mergeCell ref="F17:I1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8017-F20E-4D9C-9273-8E517675FD6C}">
  <dimension ref="F4:L37"/>
  <sheetViews>
    <sheetView showGridLines="0" workbookViewId="0">
      <selection activeCell="F5" sqref="F5:J17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2" ht="15.75" thickBot="1" x14ac:dyDescent="0.3"/>
    <row r="5" spans="6:12" ht="34.5" customHeight="1" thickBot="1" x14ac:dyDescent="0.3">
      <c r="F5" s="66" t="s">
        <v>115</v>
      </c>
      <c r="G5" s="67"/>
      <c r="H5" s="67"/>
      <c r="I5" s="67"/>
      <c r="J5" s="68"/>
    </row>
    <row r="6" spans="6:12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2" ht="21.95" customHeight="1" x14ac:dyDescent="0.25">
      <c r="F7" s="16">
        <v>1</v>
      </c>
      <c r="G7" s="19" t="s">
        <v>84</v>
      </c>
      <c r="H7" s="30">
        <v>30</v>
      </c>
      <c r="I7" s="31"/>
      <c r="J7" s="30"/>
    </row>
    <row r="8" spans="6:12" ht="21.95" customHeight="1" x14ac:dyDescent="0.25">
      <c r="F8" s="17">
        <v>2</v>
      </c>
      <c r="G8" s="21" t="s">
        <v>72</v>
      </c>
      <c r="H8" s="32">
        <v>20</v>
      </c>
      <c r="I8" s="33"/>
      <c r="J8" s="32"/>
    </row>
    <row r="9" spans="6:12" ht="21.95" customHeight="1" x14ac:dyDescent="0.25">
      <c r="F9" s="17">
        <v>3</v>
      </c>
      <c r="G9" s="20" t="s">
        <v>70</v>
      </c>
      <c r="H9" s="32">
        <v>20</v>
      </c>
      <c r="I9" s="33"/>
      <c r="J9" s="32"/>
    </row>
    <row r="10" spans="6:12" ht="21.95" customHeight="1" x14ac:dyDescent="0.25">
      <c r="F10" s="17">
        <v>4</v>
      </c>
      <c r="G10" s="21" t="s">
        <v>75</v>
      </c>
      <c r="H10" s="32">
        <v>10</v>
      </c>
      <c r="I10" s="33"/>
      <c r="J10" s="32"/>
    </row>
    <row r="11" spans="6:12" ht="21.95" customHeight="1" x14ac:dyDescent="0.25">
      <c r="F11" s="17">
        <v>5</v>
      </c>
      <c r="G11" s="20" t="s">
        <v>65</v>
      </c>
      <c r="H11" s="32">
        <v>150</v>
      </c>
      <c r="I11" s="33"/>
      <c r="J11" s="32"/>
    </row>
    <row r="12" spans="6:12" ht="21.95" customHeight="1" x14ac:dyDescent="0.25">
      <c r="F12" s="17">
        <v>6</v>
      </c>
      <c r="G12" s="21" t="s">
        <v>85</v>
      </c>
      <c r="H12" s="32">
        <v>20</v>
      </c>
      <c r="I12" s="33"/>
      <c r="J12" s="32"/>
    </row>
    <row r="13" spans="6:12" ht="21.95" customHeight="1" x14ac:dyDescent="0.25">
      <c r="F13" s="17">
        <v>7</v>
      </c>
      <c r="G13" s="21" t="s">
        <v>86</v>
      </c>
      <c r="H13" s="32">
        <v>20</v>
      </c>
      <c r="I13" s="33"/>
      <c r="J13" s="32"/>
    </row>
    <row r="14" spans="6:12" ht="21.95" customHeight="1" x14ac:dyDescent="0.25">
      <c r="F14" s="17">
        <v>8</v>
      </c>
      <c r="G14" s="21" t="s">
        <v>87</v>
      </c>
      <c r="H14" s="32">
        <v>20</v>
      </c>
      <c r="I14" s="33"/>
      <c r="J14" s="32"/>
    </row>
    <row r="15" spans="6:12" ht="21.95" customHeight="1" x14ac:dyDescent="0.25">
      <c r="F15" s="17">
        <v>9</v>
      </c>
      <c r="G15" s="21" t="s">
        <v>64</v>
      </c>
      <c r="H15" s="32">
        <v>10</v>
      </c>
      <c r="I15" s="33"/>
      <c r="J15" s="32"/>
    </row>
    <row r="16" spans="6:12" ht="21.95" customHeight="1" thickBot="1" x14ac:dyDescent="0.3">
      <c r="F16" s="17">
        <v>10</v>
      </c>
      <c r="G16" s="20" t="s">
        <v>69</v>
      </c>
      <c r="H16" s="32">
        <v>50</v>
      </c>
      <c r="I16" s="33"/>
      <c r="J16" s="32"/>
      <c r="K16" s="9"/>
      <c r="L16" s="10"/>
    </row>
    <row r="17" spans="6:10" ht="27" customHeight="1" thickBot="1" x14ac:dyDescent="0.3">
      <c r="F17" s="69" t="s">
        <v>71</v>
      </c>
      <c r="G17" s="70"/>
      <c r="H17" s="70"/>
      <c r="I17" s="71"/>
      <c r="J17" s="28" t="s">
        <v>9</v>
      </c>
    </row>
    <row r="18" spans="6:10" x14ac:dyDescent="0.25">
      <c r="F18" s="11"/>
      <c r="G18" s="12"/>
    </row>
    <row r="19" spans="6:10" x14ac:dyDescent="0.25">
      <c r="F19" s="9"/>
      <c r="G19" s="10"/>
    </row>
    <row r="20" spans="6:10" x14ac:dyDescent="0.25">
      <c r="F20" s="11"/>
      <c r="G20" s="12"/>
    </row>
    <row r="21" spans="6:10" x14ac:dyDescent="0.25">
      <c r="F21" s="9"/>
      <c r="G21" s="10"/>
    </row>
    <row r="22" spans="6:10" x14ac:dyDescent="0.25">
      <c r="F22" s="11"/>
      <c r="G22" s="12"/>
    </row>
    <row r="23" spans="6:10" x14ac:dyDescent="0.25">
      <c r="F23" s="9"/>
      <c r="G23" s="10"/>
    </row>
    <row r="24" spans="6:10" x14ac:dyDescent="0.25">
      <c r="F24" s="11"/>
      <c r="G24" s="12"/>
    </row>
    <row r="25" spans="6:10" x14ac:dyDescent="0.25">
      <c r="F25" s="9"/>
      <c r="G25" s="10"/>
    </row>
    <row r="26" spans="6:10" x14ac:dyDescent="0.25">
      <c r="F26" s="11"/>
      <c r="G26" s="12"/>
    </row>
    <row r="27" spans="6:10" x14ac:dyDescent="0.25">
      <c r="F27" s="9"/>
      <c r="G27" s="10"/>
    </row>
    <row r="28" spans="6:10" x14ac:dyDescent="0.25">
      <c r="F28" s="11"/>
      <c r="G28" s="12"/>
    </row>
    <row r="29" spans="6:10" x14ac:dyDescent="0.25">
      <c r="F29" s="9"/>
      <c r="G29" s="10"/>
    </row>
    <row r="30" spans="6:10" x14ac:dyDescent="0.25">
      <c r="F30" s="11"/>
      <c r="G30" s="12"/>
    </row>
    <row r="31" spans="6:10" x14ac:dyDescent="0.25">
      <c r="F31" s="9"/>
      <c r="G31" s="10"/>
    </row>
    <row r="32" spans="6:10" x14ac:dyDescent="0.25">
      <c r="F32" s="9"/>
      <c r="G32" s="10"/>
    </row>
    <row r="33" spans="6:7" x14ac:dyDescent="0.25">
      <c r="F33" s="9"/>
      <c r="G33" s="10"/>
    </row>
    <row r="34" spans="6:7" x14ac:dyDescent="0.25">
      <c r="F34" s="11"/>
      <c r="G34" s="12"/>
    </row>
    <row r="35" spans="6:7" x14ac:dyDescent="0.25">
      <c r="F35" s="11"/>
      <c r="G35" s="12"/>
    </row>
    <row r="36" spans="6:7" x14ac:dyDescent="0.25">
      <c r="F36" s="9"/>
      <c r="G36" s="10"/>
    </row>
    <row r="37" spans="6:7" x14ac:dyDescent="0.25">
      <c r="F37" s="11"/>
      <c r="G37" s="12"/>
    </row>
  </sheetData>
  <mergeCells count="2">
    <mergeCell ref="F5:J5"/>
    <mergeCell ref="F17:I1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5355-501B-490E-944E-64D896AA6CC8}">
  <dimension ref="F4:L39"/>
  <sheetViews>
    <sheetView showGridLines="0" workbookViewId="0">
      <selection activeCell="F25" sqref="F25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0" ht="15.75" thickBot="1" x14ac:dyDescent="0.3"/>
    <row r="5" spans="6:10" ht="34.5" customHeight="1" thickBot="1" x14ac:dyDescent="0.3">
      <c r="F5" s="66" t="s">
        <v>116</v>
      </c>
      <c r="G5" s="67"/>
      <c r="H5" s="67"/>
      <c r="I5" s="67"/>
      <c r="J5" s="68"/>
    </row>
    <row r="6" spans="6:10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0" ht="21.95" customHeight="1" x14ac:dyDescent="0.25">
      <c r="F7" s="16">
        <v>1</v>
      </c>
      <c r="G7" s="20" t="s">
        <v>70</v>
      </c>
      <c r="H7" s="30">
        <v>10</v>
      </c>
      <c r="I7" s="31"/>
      <c r="J7" s="30"/>
    </row>
    <row r="8" spans="6:10" ht="21.95" customHeight="1" x14ac:dyDescent="0.25">
      <c r="F8" s="17">
        <v>2</v>
      </c>
      <c r="G8" s="21" t="s">
        <v>72</v>
      </c>
      <c r="H8" s="32">
        <v>10</v>
      </c>
      <c r="I8" s="33"/>
      <c r="J8" s="32"/>
    </row>
    <row r="9" spans="6:10" ht="21.95" customHeight="1" x14ac:dyDescent="0.25">
      <c r="F9" s="17">
        <v>3</v>
      </c>
      <c r="G9" s="20" t="s">
        <v>70</v>
      </c>
      <c r="H9" s="32">
        <v>10</v>
      </c>
      <c r="I9" s="33"/>
      <c r="J9" s="32"/>
    </row>
    <row r="10" spans="6:10" ht="21.95" customHeight="1" x14ac:dyDescent="0.25">
      <c r="F10" s="17">
        <v>4</v>
      </c>
      <c r="G10" s="20" t="s">
        <v>65</v>
      </c>
      <c r="H10" s="32">
        <v>37</v>
      </c>
      <c r="I10" s="33"/>
      <c r="J10" s="32"/>
    </row>
    <row r="11" spans="6:10" ht="21.95" customHeight="1" x14ac:dyDescent="0.25">
      <c r="F11" s="17">
        <v>5</v>
      </c>
      <c r="G11" s="21" t="s">
        <v>85</v>
      </c>
      <c r="H11" s="32">
        <v>10</v>
      </c>
      <c r="I11" s="33"/>
      <c r="J11" s="32"/>
    </row>
    <row r="12" spans="6:10" ht="21.95" customHeight="1" x14ac:dyDescent="0.25">
      <c r="F12" s="17">
        <v>6</v>
      </c>
      <c r="G12" s="21" t="s">
        <v>86</v>
      </c>
      <c r="H12" s="32">
        <v>10</v>
      </c>
      <c r="I12" s="33"/>
      <c r="J12" s="32"/>
    </row>
    <row r="13" spans="6:10" ht="21.95" customHeight="1" x14ac:dyDescent="0.25">
      <c r="F13" s="17">
        <v>7</v>
      </c>
      <c r="G13" s="21" t="s">
        <v>87</v>
      </c>
      <c r="H13" s="32">
        <v>10</v>
      </c>
      <c r="I13" s="33"/>
      <c r="J13" s="32"/>
    </row>
    <row r="14" spans="6:10" ht="21.95" customHeight="1" x14ac:dyDescent="0.25">
      <c r="F14" s="17">
        <v>8</v>
      </c>
      <c r="G14" s="20" t="s">
        <v>69</v>
      </c>
      <c r="H14" s="32">
        <v>15</v>
      </c>
      <c r="I14" s="33"/>
      <c r="J14" s="32"/>
    </row>
    <row r="15" spans="6:10" ht="21.95" customHeight="1" x14ac:dyDescent="0.25">
      <c r="F15" s="17">
        <v>9</v>
      </c>
      <c r="G15" s="21" t="s">
        <v>88</v>
      </c>
      <c r="H15" s="32">
        <v>15</v>
      </c>
      <c r="I15" s="33"/>
      <c r="J15" s="32"/>
    </row>
    <row r="16" spans="6:10" ht="21.95" customHeight="1" x14ac:dyDescent="0.25">
      <c r="F16" s="17">
        <v>10</v>
      </c>
      <c r="G16" s="20" t="s">
        <v>89</v>
      </c>
      <c r="H16" s="32">
        <v>6</v>
      </c>
      <c r="I16" s="33"/>
      <c r="J16" s="32"/>
    </row>
    <row r="17" spans="6:12" ht="21.95" customHeight="1" x14ac:dyDescent="0.25">
      <c r="F17" s="17">
        <v>11</v>
      </c>
      <c r="G17" s="21" t="s">
        <v>90</v>
      </c>
      <c r="H17" s="32">
        <v>5</v>
      </c>
      <c r="I17" s="33"/>
      <c r="J17" s="32"/>
    </row>
    <row r="18" spans="6:12" ht="21.95" customHeight="1" thickBot="1" x14ac:dyDescent="0.3">
      <c r="F18" s="18">
        <v>13</v>
      </c>
      <c r="G18" s="20" t="s">
        <v>91</v>
      </c>
      <c r="H18" s="32">
        <v>5</v>
      </c>
      <c r="I18" s="33"/>
      <c r="J18" s="32"/>
      <c r="K18" s="9"/>
      <c r="L18" s="10"/>
    </row>
    <row r="19" spans="6:12" ht="24.75" customHeight="1" thickBot="1" x14ac:dyDescent="0.3">
      <c r="F19" s="69" t="s">
        <v>71</v>
      </c>
      <c r="G19" s="70"/>
      <c r="H19" s="70"/>
      <c r="I19" s="71"/>
      <c r="J19" s="28" t="s">
        <v>9</v>
      </c>
    </row>
    <row r="20" spans="6:12" x14ac:dyDescent="0.25">
      <c r="F20" s="11"/>
      <c r="G20" s="12"/>
    </row>
    <row r="21" spans="6:12" x14ac:dyDescent="0.25">
      <c r="F21" s="9"/>
      <c r="G21" s="10"/>
    </row>
    <row r="22" spans="6:12" x14ac:dyDescent="0.25">
      <c r="F22" s="11"/>
      <c r="G22" s="12"/>
    </row>
    <row r="23" spans="6:12" x14ac:dyDescent="0.25">
      <c r="F23" s="9"/>
      <c r="G23" s="10"/>
    </row>
    <row r="24" spans="6:12" x14ac:dyDescent="0.25">
      <c r="F24" s="11"/>
      <c r="G24" s="12"/>
    </row>
    <row r="25" spans="6:12" x14ac:dyDescent="0.25">
      <c r="F25" s="9"/>
      <c r="G25" s="10"/>
    </row>
    <row r="26" spans="6:12" x14ac:dyDescent="0.25">
      <c r="F26" s="11"/>
      <c r="G26" s="12"/>
    </row>
    <row r="27" spans="6:12" x14ac:dyDescent="0.25">
      <c r="F27" s="9"/>
      <c r="G27" s="10"/>
    </row>
    <row r="28" spans="6:12" x14ac:dyDescent="0.25">
      <c r="F28" s="11"/>
      <c r="G28" s="12"/>
    </row>
    <row r="29" spans="6:12" x14ac:dyDescent="0.25">
      <c r="F29" s="9"/>
      <c r="G29" s="10"/>
    </row>
    <row r="30" spans="6:12" x14ac:dyDescent="0.25">
      <c r="F30" s="11"/>
      <c r="G30" s="12"/>
    </row>
    <row r="31" spans="6:12" x14ac:dyDescent="0.25">
      <c r="F31" s="9"/>
      <c r="G31" s="10"/>
    </row>
    <row r="32" spans="6:12" x14ac:dyDescent="0.25">
      <c r="F32" s="11"/>
      <c r="G32" s="12"/>
    </row>
    <row r="33" spans="6:7" x14ac:dyDescent="0.25">
      <c r="F33" s="9"/>
      <c r="G33" s="10"/>
    </row>
    <row r="34" spans="6:7" x14ac:dyDescent="0.25">
      <c r="F34" s="9"/>
      <c r="G34" s="10"/>
    </row>
    <row r="35" spans="6:7" x14ac:dyDescent="0.25">
      <c r="F35" s="9"/>
      <c r="G35" s="10"/>
    </row>
    <row r="36" spans="6:7" x14ac:dyDescent="0.25">
      <c r="F36" s="11"/>
      <c r="G36" s="12"/>
    </row>
    <row r="37" spans="6:7" x14ac:dyDescent="0.25">
      <c r="F37" s="11"/>
      <c r="G37" s="12"/>
    </row>
    <row r="38" spans="6:7" x14ac:dyDescent="0.25">
      <c r="F38" s="9"/>
      <c r="G38" s="10"/>
    </row>
    <row r="39" spans="6:7" x14ac:dyDescent="0.25">
      <c r="F39" s="11"/>
      <c r="G39" s="12"/>
    </row>
  </sheetData>
  <mergeCells count="2">
    <mergeCell ref="F5:J5"/>
    <mergeCell ref="F19:I1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AC2B-FB7D-48FB-B9EE-3AA75C1ACC4E}">
  <dimension ref="F4:J36"/>
  <sheetViews>
    <sheetView showGridLines="0" workbookViewId="0">
      <selection activeCell="G23" sqref="G23"/>
    </sheetView>
  </sheetViews>
  <sheetFormatPr defaultRowHeight="15" x14ac:dyDescent="0.25"/>
  <cols>
    <col min="6" max="6" width="11" bestFit="1" customWidth="1"/>
    <col min="7" max="7" width="49" bestFit="1" customWidth="1"/>
    <col min="8" max="10" width="15.140625" customWidth="1"/>
    <col min="11" max="11" width="11" bestFit="1" customWidth="1"/>
    <col min="12" max="12" width="42.28515625" bestFit="1" customWidth="1"/>
  </cols>
  <sheetData>
    <row r="4" spans="6:10" ht="15.75" thickBot="1" x14ac:dyDescent="0.3"/>
    <row r="5" spans="6:10" ht="34.5" customHeight="1" thickBot="1" x14ac:dyDescent="0.3">
      <c r="F5" s="66" t="s">
        <v>117</v>
      </c>
      <c r="G5" s="67"/>
      <c r="H5" s="67"/>
      <c r="I5" s="67"/>
      <c r="J5" s="68"/>
    </row>
    <row r="6" spans="6:10" ht="45.75" thickBot="1" x14ac:dyDescent="0.3">
      <c r="F6" s="3" t="s">
        <v>0</v>
      </c>
      <c r="G6" s="13" t="s">
        <v>1</v>
      </c>
      <c r="H6" s="14" t="s">
        <v>118</v>
      </c>
      <c r="I6" s="14" t="s">
        <v>41</v>
      </c>
      <c r="J6" s="15" t="s">
        <v>57</v>
      </c>
    </row>
    <row r="7" spans="6:10" ht="21.95" customHeight="1" x14ac:dyDescent="0.25">
      <c r="F7" s="17">
        <v>1</v>
      </c>
      <c r="G7" s="21" t="s">
        <v>98</v>
      </c>
      <c r="H7" s="32">
        <v>2</v>
      </c>
      <c r="I7" s="33"/>
      <c r="J7" s="32"/>
    </row>
    <row r="8" spans="6:10" ht="21.95" customHeight="1" x14ac:dyDescent="0.25">
      <c r="F8" s="17">
        <v>2</v>
      </c>
      <c r="G8" s="20" t="s">
        <v>99</v>
      </c>
      <c r="H8" s="32">
        <v>2</v>
      </c>
      <c r="I8" s="33"/>
      <c r="J8" s="32"/>
    </row>
    <row r="9" spans="6:10" ht="21.95" customHeight="1" x14ac:dyDescent="0.25">
      <c r="F9" s="17">
        <v>3</v>
      </c>
      <c r="G9" s="20" t="s">
        <v>100</v>
      </c>
      <c r="H9" s="32">
        <v>2</v>
      </c>
      <c r="I9" s="33"/>
      <c r="J9" s="32"/>
    </row>
    <row r="10" spans="6:10" ht="21.95" customHeight="1" x14ac:dyDescent="0.25">
      <c r="F10" s="17">
        <v>4</v>
      </c>
      <c r="G10" s="21" t="s">
        <v>76</v>
      </c>
      <c r="H10" s="32">
        <v>2</v>
      </c>
      <c r="I10" s="33"/>
      <c r="J10" s="32"/>
    </row>
    <row r="11" spans="6:10" ht="21.95" customHeight="1" x14ac:dyDescent="0.25">
      <c r="F11" s="17">
        <v>5</v>
      </c>
      <c r="G11" s="21" t="s">
        <v>91</v>
      </c>
      <c r="H11" s="32">
        <v>2</v>
      </c>
      <c r="I11" s="33"/>
      <c r="J11" s="32"/>
    </row>
    <row r="12" spans="6:10" ht="21.95" customHeight="1" x14ac:dyDescent="0.25">
      <c r="F12" s="17">
        <v>6</v>
      </c>
      <c r="G12" s="21" t="s">
        <v>101</v>
      </c>
      <c r="H12" s="32">
        <v>2</v>
      </c>
      <c r="I12" s="33"/>
      <c r="J12" s="32"/>
    </row>
    <row r="13" spans="6:10" ht="21.95" customHeight="1" x14ac:dyDescent="0.25">
      <c r="F13" s="17">
        <v>7</v>
      </c>
      <c r="G13" s="20" t="s">
        <v>102</v>
      </c>
      <c r="H13" s="32">
        <v>2</v>
      </c>
      <c r="I13" s="33"/>
      <c r="J13" s="32"/>
    </row>
    <row r="14" spans="6:10" ht="21.95" customHeight="1" x14ac:dyDescent="0.25">
      <c r="F14" s="17">
        <v>8</v>
      </c>
      <c r="G14" s="21" t="s">
        <v>103</v>
      </c>
      <c r="H14" s="32">
        <v>1</v>
      </c>
      <c r="I14" s="33"/>
      <c r="J14" s="32"/>
    </row>
    <row r="15" spans="6:10" ht="21.95" customHeight="1" thickBot="1" x14ac:dyDescent="0.3">
      <c r="F15" s="17">
        <v>9</v>
      </c>
      <c r="G15" s="21" t="s">
        <v>104</v>
      </c>
      <c r="H15" s="32">
        <v>1</v>
      </c>
      <c r="I15" s="33"/>
      <c r="J15" s="32"/>
    </row>
    <row r="16" spans="6:10" ht="24.75" customHeight="1" thickBot="1" x14ac:dyDescent="0.3">
      <c r="F16" s="69" t="s">
        <v>71</v>
      </c>
      <c r="G16" s="70"/>
      <c r="H16" s="70"/>
      <c r="I16" s="71"/>
      <c r="J16" s="27" t="s">
        <v>9</v>
      </c>
    </row>
    <row r="17" spans="6:7" x14ac:dyDescent="0.25">
      <c r="F17" s="11"/>
      <c r="G17" s="12"/>
    </row>
    <row r="18" spans="6:7" x14ac:dyDescent="0.25">
      <c r="F18" s="9"/>
      <c r="G18" s="10"/>
    </row>
    <row r="19" spans="6:7" x14ac:dyDescent="0.25">
      <c r="F19" s="11"/>
      <c r="G19" s="12"/>
    </row>
    <row r="20" spans="6:7" x14ac:dyDescent="0.25">
      <c r="F20" s="9"/>
      <c r="G20" s="10"/>
    </row>
    <row r="21" spans="6:7" x14ac:dyDescent="0.25">
      <c r="F21" s="11"/>
      <c r="G21" s="12"/>
    </row>
    <row r="22" spans="6:7" x14ac:dyDescent="0.25">
      <c r="F22" s="9"/>
      <c r="G22" s="10"/>
    </row>
    <row r="23" spans="6:7" x14ac:dyDescent="0.25">
      <c r="F23" s="11"/>
      <c r="G23" s="12"/>
    </row>
    <row r="24" spans="6:7" x14ac:dyDescent="0.25">
      <c r="F24" s="9"/>
      <c r="G24" s="10"/>
    </row>
    <row r="25" spans="6:7" x14ac:dyDescent="0.25">
      <c r="F25" s="11"/>
      <c r="G25" s="12"/>
    </row>
    <row r="26" spans="6:7" x14ac:dyDescent="0.25">
      <c r="F26" s="9"/>
      <c r="G26" s="10"/>
    </row>
    <row r="27" spans="6:7" x14ac:dyDescent="0.25">
      <c r="F27" s="11"/>
      <c r="G27" s="12"/>
    </row>
    <row r="28" spans="6:7" x14ac:dyDescent="0.25">
      <c r="F28" s="9"/>
      <c r="G28" s="10"/>
    </row>
    <row r="29" spans="6:7" x14ac:dyDescent="0.25">
      <c r="F29" s="11"/>
      <c r="G29" s="12"/>
    </row>
    <row r="30" spans="6:7" x14ac:dyDescent="0.25">
      <c r="F30" s="9"/>
      <c r="G30" s="10"/>
    </row>
    <row r="31" spans="6:7" x14ac:dyDescent="0.25">
      <c r="F31" s="9"/>
      <c r="G31" s="10"/>
    </row>
    <row r="32" spans="6:7" x14ac:dyDescent="0.25">
      <c r="F32" s="9"/>
      <c r="G32" s="10"/>
    </row>
    <row r="33" spans="6:7" x14ac:dyDescent="0.25">
      <c r="F33" s="11"/>
      <c r="G33" s="12"/>
    </row>
    <row r="34" spans="6:7" x14ac:dyDescent="0.25">
      <c r="F34" s="11"/>
      <c r="G34" s="12"/>
    </row>
    <row r="35" spans="6:7" x14ac:dyDescent="0.25">
      <c r="F35" s="9"/>
      <c r="G35" s="10"/>
    </row>
    <row r="36" spans="6:7" x14ac:dyDescent="0.25">
      <c r="F36" s="11"/>
      <c r="G36" s="12"/>
    </row>
  </sheetData>
  <mergeCells count="2">
    <mergeCell ref="F5:J5"/>
    <mergeCell ref="F16:I1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6A768-CB5E-45C4-AEBE-CDCA62F50D01}">
  <dimension ref="D4:I23"/>
  <sheetViews>
    <sheetView showGridLines="0" topLeftCell="A3" workbookViewId="0">
      <selection activeCell="M11" sqref="M11"/>
    </sheetView>
  </sheetViews>
  <sheetFormatPr defaultRowHeight="15" x14ac:dyDescent="0.25"/>
  <cols>
    <col min="5" max="5" width="32.7109375" customWidth="1"/>
    <col min="6" max="6" width="15.140625" hidden="1" customWidth="1"/>
    <col min="7" max="7" width="26.85546875" customWidth="1"/>
    <col min="8" max="8" width="15.140625" customWidth="1"/>
    <col min="9" max="9" width="15.28515625" customWidth="1"/>
  </cols>
  <sheetData>
    <row r="4" spans="4:9" x14ac:dyDescent="0.25">
      <c r="D4" s="78" t="s">
        <v>139</v>
      </c>
      <c r="E4" s="79"/>
      <c r="F4" s="79"/>
      <c r="G4" s="79"/>
      <c r="H4" s="79"/>
      <c r="I4" s="79"/>
    </row>
    <row r="5" spans="4:9" ht="15.75" thickBot="1" x14ac:dyDescent="0.3">
      <c r="D5" s="80" t="s">
        <v>140</v>
      </c>
      <c r="E5" s="80"/>
      <c r="F5" s="80"/>
      <c r="G5" s="80"/>
      <c r="H5" s="80"/>
      <c r="I5" s="80"/>
    </row>
    <row r="6" spans="4:9" ht="39" thickBot="1" x14ac:dyDescent="0.3">
      <c r="D6" s="1" t="s">
        <v>11</v>
      </c>
      <c r="E6" s="4" t="s">
        <v>12</v>
      </c>
      <c r="F6" s="4" t="s">
        <v>3</v>
      </c>
      <c r="G6" s="4" t="s">
        <v>24</v>
      </c>
      <c r="H6" s="4" t="s">
        <v>7</v>
      </c>
      <c r="I6" s="4" t="s">
        <v>8</v>
      </c>
    </row>
    <row r="7" spans="4:9" ht="20.100000000000001" customHeight="1" thickBot="1" x14ac:dyDescent="0.3">
      <c r="D7" s="5">
        <v>1</v>
      </c>
      <c r="E7" s="7" t="s">
        <v>42</v>
      </c>
      <c r="F7" s="7" t="s">
        <v>4</v>
      </c>
      <c r="G7" s="6">
        <v>101</v>
      </c>
      <c r="H7" s="8"/>
      <c r="I7" s="8"/>
    </row>
    <row r="8" spans="4:9" ht="20.100000000000001" customHeight="1" thickBot="1" x14ac:dyDescent="0.3">
      <c r="D8" s="5">
        <v>2</v>
      </c>
      <c r="E8" s="7" t="s">
        <v>43</v>
      </c>
      <c r="F8" s="7" t="s">
        <v>13</v>
      </c>
      <c r="G8" s="6">
        <v>1</v>
      </c>
      <c r="H8" s="8"/>
      <c r="I8" s="8"/>
    </row>
    <row r="9" spans="4:9" ht="20.100000000000001" customHeight="1" thickBot="1" x14ac:dyDescent="0.3">
      <c r="D9" s="5">
        <v>3</v>
      </c>
      <c r="E9" s="7" t="s">
        <v>44</v>
      </c>
      <c r="F9" s="7" t="s">
        <v>14</v>
      </c>
      <c r="G9" s="6">
        <v>251</v>
      </c>
      <c r="H9" s="8"/>
      <c r="I9" s="8"/>
    </row>
    <row r="10" spans="4:9" ht="20.100000000000001" customHeight="1" thickBot="1" x14ac:dyDescent="0.3">
      <c r="D10" s="5">
        <v>4</v>
      </c>
      <c r="E10" s="7" t="s">
        <v>45</v>
      </c>
      <c r="F10" s="7" t="s">
        <v>15</v>
      </c>
      <c r="G10" s="6">
        <v>6</v>
      </c>
      <c r="H10" s="8"/>
      <c r="I10" s="8"/>
    </row>
    <row r="11" spans="4:9" ht="20.100000000000001" customHeight="1" thickBot="1" x14ac:dyDescent="0.3">
      <c r="D11" s="5">
        <v>5</v>
      </c>
      <c r="E11" s="7" t="s">
        <v>46</v>
      </c>
      <c r="F11" s="7" t="s">
        <v>16</v>
      </c>
      <c r="G11" s="6">
        <v>5</v>
      </c>
      <c r="H11" s="8"/>
      <c r="I11" s="8"/>
    </row>
    <row r="12" spans="4:9" ht="20.100000000000001" customHeight="1" thickBot="1" x14ac:dyDescent="0.3">
      <c r="D12" s="5">
        <v>6</v>
      </c>
      <c r="E12" s="7" t="s">
        <v>47</v>
      </c>
      <c r="F12" s="7" t="s">
        <v>17</v>
      </c>
      <c r="G12" s="6">
        <v>4</v>
      </c>
      <c r="H12" s="8"/>
      <c r="I12" s="8"/>
    </row>
    <row r="13" spans="4:9" ht="20.100000000000001" customHeight="1" thickBot="1" x14ac:dyDescent="0.3">
      <c r="D13" s="5">
        <v>7</v>
      </c>
      <c r="E13" s="7" t="s">
        <v>48</v>
      </c>
      <c r="F13" s="7" t="s">
        <v>18</v>
      </c>
      <c r="G13" s="6">
        <v>6</v>
      </c>
      <c r="H13" s="8"/>
      <c r="I13" s="8"/>
    </row>
    <row r="14" spans="4:9" ht="20.100000000000001" customHeight="1" thickBot="1" x14ac:dyDescent="0.3">
      <c r="D14" s="5">
        <v>8</v>
      </c>
      <c r="E14" s="7" t="s">
        <v>49</v>
      </c>
      <c r="F14" s="7" t="s">
        <v>19</v>
      </c>
      <c r="G14" s="6">
        <v>13</v>
      </c>
      <c r="H14" s="8"/>
      <c r="I14" s="8"/>
    </row>
    <row r="15" spans="4:9" ht="20.100000000000001" customHeight="1" thickBot="1" x14ac:dyDescent="0.3">
      <c r="D15" s="5">
        <v>9</v>
      </c>
      <c r="E15" s="7" t="s">
        <v>50</v>
      </c>
      <c r="F15" s="7" t="s">
        <v>20</v>
      </c>
      <c r="G15" s="6">
        <v>2</v>
      </c>
      <c r="H15" s="8"/>
      <c r="I15" s="8"/>
    </row>
    <row r="16" spans="4:9" ht="20.100000000000001" customHeight="1" thickBot="1" x14ac:dyDescent="0.3">
      <c r="D16" s="5">
        <v>10</v>
      </c>
      <c r="E16" s="7" t="s">
        <v>51</v>
      </c>
      <c r="F16" s="7" t="s">
        <v>14</v>
      </c>
      <c r="G16" s="6">
        <v>29</v>
      </c>
      <c r="H16" s="8"/>
      <c r="I16" s="8"/>
    </row>
    <row r="17" spans="4:9" ht="20.100000000000001" customHeight="1" thickBot="1" x14ac:dyDescent="0.3">
      <c r="D17" s="5">
        <v>11</v>
      </c>
      <c r="E17" s="7" t="s">
        <v>52</v>
      </c>
      <c r="F17" s="7" t="s">
        <v>15</v>
      </c>
      <c r="G17" s="6">
        <v>2</v>
      </c>
      <c r="H17" s="8"/>
      <c r="I17" s="8"/>
    </row>
    <row r="18" spans="4:9" ht="20.100000000000001" customHeight="1" thickBot="1" x14ac:dyDescent="0.3">
      <c r="D18" s="5">
        <v>12</v>
      </c>
      <c r="E18" s="7" t="s">
        <v>53</v>
      </c>
      <c r="F18" s="7" t="s">
        <v>5</v>
      </c>
      <c r="G18" s="6">
        <v>37</v>
      </c>
      <c r="H18" s="8"/>
      <c r="I18" s="8"/>
    </row>
    <row r="19" spans="4:9" ht="20.100000000000001" customHeight="1" thickBot="1" x14ac:dyDescent="0.3">
      <c r="D19" s="5">
        <v>13</v>
      </c>
      <c r="E19" s="7" t="s">
        <v>54</v>
      </c>
      <c r="F19" s="7" t="s">
        <v>14</v>
      </c>
      <c r="G19" s="6">
        <v>79</v>
      </c>
      <c r="H19" s="8"/>
      <c r="I19" s="8"/>
    </row>
    <row r="20" spans="4:9" ht="20.100000000000001" customHeight="1" thickBot="1" x14ac:dyDescent="0.3">
      <c r="D20" s="5">
        <v>14</v>
      </c>
      <c r="E20" s="7" t="s">
        <v>55</v>
      </c>
      <c r="F20" s="7" t="s">
        <v>19</v>
      </c>
      <c r="G20" s="6">
        <v>50</v>
      </c>
      <c r="H20" s="8"/>
      <c r="I20" s="8"/>
    </row>
    <row r="21" spans="4:9" ht="20.100000000000001" customHeight="1" thickBot="1" x14ac:dyDescent="0.3">
      <c r="D21" s="5">
        <v>15</v>
      </c>
      <c r="E21" s="7" t="s">
        <v>56</v>
      </c>
      <c r="F21" s="7" t="s">
        <v>21</v>
      </c>
      <c r="G21" s="6">
        <v>4</v>
      </c>
      <c r="H21" s="1"/>
      <c r="I21" s="1"/>
    </row>
    <row r="22" spans="4:9" ht="29.25" customHeight="1" thickBot="1" x14ac:dyDescent="0.3">
      <c r="D22" s="72" t="s">
        <v>23</v>
      </c>
      <c r="E22" s="73"/>
      <c r="F22" s="73"/>
      <c r="G22" s="74"/>
      <c r="H22" s="75" t="s">
        <v>22</v>
      </c>
      <c r="I22" s="76"/>
    </row>
    <row r="23" spans="4:9" x14ac:dyDescent="0.25">
      <c r="D23" s="77"/>
      <c r="E23" s="77"/>
      <c r="F23" s="77"/>
      <c r="G23" s="77"/>
      <c r="H23" s="77"/>
      <c r="I23" s="77"/>
    </row>
  </sheetData>
  <mergeCells count="6">
    <mergeCell ref="D22:G22"/>
    <mergeCell ref="H22:I22"/>
    <mergeCell ref="D23:F23"/>
    <mergeCell ref="G23:I23"/>
    <mergeCell ref="D4:I4"/>
    <mergeCell ref="D5:I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8E4D-5272-478C-9A47-5FECBC2CDCAD}">
  <dimension ref="G5:J41"/>
  <sheetViews>
    <sheetView showGridLines="0" topLeftCell="A8" zoomScale="85" zoomScaleNormal="85" workbookViewId="0">
      <selection activeCell="G6" sqref="G6:G7"/>
    </sheetView>
  </sheetViews>
  <sheetFormatPr defaultRowHeight="15" x14ac:dyDescent="0.25"/>
  <cols>
    <col min="7" max="7" width="55.5703125" customWidth="1"/>
    <col min="8" max="8" width="23.42578125" customWidth="1"/>
    <col min="9" max="10" width="23" customWidth="1"/>
  </cols>
  <sheetData>
    <row r="5" spans="7:10" ht="47.25" customHeight="1" thickBot="1" x14ac:dyDescent="0.3">
      <c r="G5" s="83" t="s">
        <v>122</v>
      </c>
      <c r="H5" s="83"/>
      <c r="I5" s="83"/>
      <c r="J5" s="83"/>
    </row>
    <row r="7" spans="7:10" ht="15.75" thickBot="1" x14ac:dyDescent="0.3"/>
    <row r="8" spans="7:10" ht="66.75" customHeight="1" thickBot="1" x14ac:dyDescent="0.3">
      <c r="G8" s="36" t="s">
        <v>40</v>
      </c>
      <c r="H8" s="37" t="s">
        <v>131</v>
      </c>
      <c r="I8" s="37" t="s">
        <v>132</v>
      </c>
      <c r="J8" s="37" t="s">
        <v>133</v>
      </c>
    </row>
    <row r="9" spans="7:10" ht="15.75" x14ac:dyDescent="0.25">
      <c r="G9" s="39" t="s">
        <v>27</v>
      </c>
      <c r="H9" s="40">
        <v>5</v>
      </c>
      <c r="I9" s="39"/>
      <c r="J9" s="39"/>
    </row>
    <row r="10" spans="7:10" ht="15.75" x14ac:dyDescent="0.25">
      <c r="G10" s="41" t="s">
        <v>28</v>
      </c>
      <c r="H10" s="42">
        <v>4</v>
      </c>
      <c r="I10" s="41"/>
      <c r="J10" s="41"/>
    </row>
    <row r="11" spans="7:10" ht="15.75" x14ac:dyDescent="0.25">
      <c r="G11" s="41" t="s">
        <v>29</v>
      </c>
      <c r="H11" s="42">
        <v>1</v>
      </c>
      <c r="I11" s="41"/>
      <c r="J11" s="41"/>
    </row>
    <row r="12" spans="7:10" ht="15.75" x14ac:dyDescent="0.25">
      <c r="G12" s="41" t="s">
        <v>30</v>
      </c>
      <c r="H12" s="42">
        <v>221</v>
      </c>
      <c r="I12" s="41"/>
      <c r="J12" s="41"/>
    </row>
    <row r="13" spans="7:10" ht="15.75" x14ac:dyDescent="0.25">
      <c r="G13" s="41" t="s">
        <v>31</v>
      </c>
      <c r="H13" s="42">
        <v>6</v>
      </c>
      <c r="I13" s="41"/>
      <c r="J13" s="41"/>
    </row>
    <row r="14" spans="7:10" ht="15.75" x14ac:dyDescent="0.25">
      <c r="G14" s="41" t="s">
        <v>32</v>
      </c>
      <c r="H14" s="42">
        <v>5</v>
      </c>
      <c r="I14" s="41"/>
      <c r="J14" s="41"/>
    </row>
    <row r="15" spans="7:10" ht="15.75" x14ac:dyDescent="0.25">
      <c r="G15" s="41" t="s">
        <v>33</v>
      </c>
      <c r="H15" s="42">
        <v>91</v>
      </c>
      <c r="I15" s="41"/>
      <c r="J15" s="41"/>
    </row>
    <row r="16" spans="7:10" ht="15.75" x14ac:dyDescent="0.25">
      <c r="G16" s="41" t="s">
        <v>34</v>
      </c>
      <c r="H16" s="42">
        <v>25</v>
      </c>
      <c r="I16" s="41"/>
      <c r="J16" s="41"/>
    </row>
    <row r="17" spans="7:10" ht="15.75" x14ac:dyDescent="0.25">
      <c r="G17" s="41" t="s">
        <v>35</v>
      </c>
      <c r="H17" s="42">
        <v>12</v>
      </c>
      <c r="I17" s="41"/>
      <c r="J17" s="41"/>
    </row>
    <row r="18" spans="7:10" ht="15.75" x14ac:dyDescent="0.25">
      <c r="G18" s="41" t="s">
        <v>36</v>
      </c>
      <c r="H18" s="42">
        <v>2</v>
      </c>
      <c r="I18" s="41"/>
      <c r="J18" s="41"/>
    </row>
    <row r="19" spans="7:10" ht="15.75" x14ac:dyDescent="0.25">
      <c r="G19" s="41" t="s">
        <v>37</v>
      </c>
      <c r="H19" s="42">
        <v>29</v>
      </c>
      <c r="I19" s="41"/>
      <c r="J19" s="41"/>
    </row>
    <row r="20" spans="7:10" ht="15.75" x14ac:dyDescent="0.25">
      <c r="G20" s="41" t="s">
        <v>38</v>
      </c>
      <c r="H20" s="42">
        <v>25</v>
      </c>
      <c r="I20" s="41"/>
      <c r="J20" s="41"/>
    </row>
    <row r="21" spans="7:10" ht="15.75" x14ac:dyDescent="0.25">
      <c r="G21" s="41" t="s">
        <v>39</v>
      </c>
      <c r="H21" s="42">
        <v>25</v>
      </c>
      <c r="I21" s="41"/>
      <c r="J21" s="41"/>
    </row>
    <row r="22" spans="7:10" ht="16.5" thickBot="1" x14ac:dyDescent="0.3">
      <c r="G22" s="35" t="s">
        <v>105</v>
      </c>
      <c r="H22" s="43">
        <v>4</v>
      </c>
      <c r="I22" s="35"/>
      <c r="J22" s="35"/>
    </row>
    <row r="23" spans="7:10" ht="24.75" customHeight="1" thickBot="1" x14ac:dyDescent="0.3">
      <c r="G23" s="81" t="s">
        <v>120</v>
      </c>
      <c r="H23" s="81"/>
      <c r="I23" s="81"/>
      <c r="J23" s="38"/>
    </row>
    <row r="24" spans="7:10" ht="66.75" customHeight="1" thickBot="1" x14ac:dyDescent="0.3">
      <c r="G24" s="36" t="s">
        <v>40</v>
      </c>
      <c r="H24" s="37" t="s">
        <v>131</v>
      </c>
      <c r="I24" s="37" t="s">
        <v>132</v>
      </c>
      <c r="J24" s="37" t="s">
        <v>133</v>
      </c>
    </row>
    <row r="25" spans="7:10" ht="15.75" x14ac:dyDescent="0.25">
      <c r="G25" s="39" t="s">
        <v>27</v>
      </c>
      <c r="H25" s="40">
        <f>5*3</f>
        <v>15</v>
      </c>
      <c r="I25" s="39"/>
      <c r="J25" s="39"/>
    </row>
    <row r="26" spans="7:10" ht="15.75" x14ac:dyDescent="0.25">
      <c r="G26" s="41" t="s">
        <v>28</v>
      </c>
      <c r="H26" s="42">
        <f>4*3</f>
        <v>12</v>
      </c>
      <c r="I26" s="41"/>
      <c r="J26" s="41"/>
    </row>
    <row r="27" spans="7:10" ht="15.75" x14ac:dyDescent="0.25">
      <c r="G27" s="41" t="s">
        <v>29</v>
      </c>
      <c r="H27" s="42">
        <v>4</v>
      </c>
      <c r="I27" s="41"/>
      <c r="J27" s="41"/>
    </row>
    <row r="28" spans="7:10" ht="15.75" x14ac:dyDescent="0.25">
      <c r="G28" s="41" t="s">
        <v>30</v>
      </c>
      <c r="H28" s="42">
        <f>221*3</f>
        <v>663</v>
      </c>
      <c r="I28" s="41"/>
      <c r="J28" s="41"/>
    </row>
    <row r="29" spans="7:10" ht="15.75" x14ac:dyDescent="0.25">
      <c r="G29" s="41" t="s">
        <v>31</v>
      </c>
      <c r="H29" s="42">
        <v>17</v>
      </c>
      <c r="I29" s="41"/>
      <c r="J29" s="41"/>
    </row>
    <row r="30" spans="7:10" ht="15.75" x14ac:dyDescent="0.25">
      <c r="G30" s="41" t="s">
        <v>32</v>
      </c>
      <c r="H30" s="42">
        <v>10</v>
      </c>
      <c r="I30" s="41"/>
      <c r="J30" s="41"/>
    </row>
    <row r="31" spans="7:10" ht="15.75" x14ac:dyDescent="0.25">
      <c r="G31" s="41" t="s">
        <v>33</v>
      </c>
      <c r="H31" s="42">
        <f>91*3</f>
        <v>273</v>
      </c>
      <c r="I31" s="41"/>
      <c r="J31" s="41"/>
    </row>
    <row r="32" spans="7:10" ht="15.75" x14ac:dyDescent="0.25">
      <c r="G32" s="41" t="s">
        <v>34</v>
      </c>
      <c r="H32" s="42">
        <f>25*3</f>
        <v>75</v>
      </c>
      <c r="I32" s="41"/>
      <c r="J32" s="41"/>
    </row>
    <row r="33" spans="7:10" ht="15.75" x14ac:dyDescent="0.25">
      <c r="G33" s="41" t="s">
        <v>35</v>
      </c>
      <c r="H33" s="42">
        <f>12*3</f>
        <v>36</v>
      </c>
      <c r="I33" s="41"/>
      <c r="J33" s="41"/>
    </row>
    <row r="34" spans="7:10" ht="15.75" x14ac:dyDescent="0.25">
      <c r="G34" s="41" t="s">
        <v>36</v>
      </c>
      <c r="H34" s="42">
        <f>2*3</f>
        <v>6</v>
      </c>
      <c r="I34" s="41"/>
      <c r="J34" s="41"/>
    </row>
    <row r="35" spans="7:10" ht="15.75" x14ac:dyDescent="0.25">
      <c r="G35" s="41" t="s">
        <v>37</v>
      </c>
      <c r="H35" s="42">
        <f>29*3</f>
        <v>87</v>
      </c>
      <c r="I35" s="41"/>
      <c r="J35" s="41"/>
    </row>
    <row r="36" spans="7:10" ht="15.75" x14ac:dyDescent="0.25">
      <c r="G36" s="41" t="s">
        <v>38</v>
      </c>
      <c r="H36" s="42">
        <f>25*3</f>
        <v>75</v>
      </c>
      <c r="I36" s="41"/>
      <c r="J36" s="41"/>
    </row>
    <row r="37" spans="7:10" ht="15.75" x14ac:dyDescent="0.25">
      <c r="G37" s="41" t="s">
        <v>39</v>
      </c>
      <c r="H37" s="42">
        <v>75</v>
      </c>
      <c r="I37" s="41"/>
      <c r="J37" s="41"/>
    </row>
    <row r="38" spans="7:10" ht="16.5" thickBot="1" x14ac:dyDescent="0.3">
      <c r="G38" s="44" t="s">
        <v>105</v>
      </c>
      <c r="H38" s="45">
        <v>0</v>
      </c>
      <c r="I38" s="44"/>
      <c r="J38" s="44"/>
    </row>
    <row r="39" spans="7:10" ht="24.75" customHeight="1" thickBot="1" x14ac:dyDescent="0.3">
      <c r="G39" s="82" t="s">
        <v>119</v>
      </c>
      <c r="H39" s="82"/>
      <c r="I39" s="82"/>
      <c r="J39" s="38"/>
    </row>
    <row r="40" spans="7:10" ht="23.25" customHeight="1" thickBot="1" x14ac:dyDescent="0.3">
      <c r="G40" s="82" t="s">
        <v>121</v>
      </c>
      <c r="H40" s="82"/>
      <c r="I40" s="82"/>
      <c r="J40" s="35"/>
    </row>
    <row r="41" spans="7:10" ht="24" customHeight="1" x14ac:dyDescent="0.25"/>
  </sheetData>
  <mergeCells count="4">
    <mergeCell ref="G23:I23"/>
    <mergeCell ref="G39:I39"/>
    <mergeCell ref="G40:I40"/>
    <mergeCell ref="G5:J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203B-65BC-4E82-95B5-05E8F7654367}">
  <dimension ref="A1:K15"/>
  <sheetViews>
    <sheetView showGridLines="0" zoomScale="90" zoomScaleNormal="90" workbookViewId="0">
      <selection activeCell="H21" sqref="H21"/>
    </sheetView>
  </sheetViews>
  <sheetFormatPr defaultRowHeight="15" x14ac:dyDescent="0.25"/>
  <cols>
    <col min="6" max="6" width="28.140625" customWidth="1"/>
    <col min="7" max="7" width="46" customWidth="1"/>
    <col min="8" max="8" width="10.5703125" customWidth="1"/>
    <col min="9" max="9" width="11.42578125" customWidth="1"/>
    <col min="10" max="10" width="20.28515625" customWidth="1"/>
    <col min="11" max="11" width="20.42578125" customWidth="1"/>
  </cols>
  <sheetData>
    <row r="1" spans="1:11" x14ac:dyDescent="0.25">
      <c r="A1" t="s">
        <v>25</v>
      </c>
    </row>
    <row r="7" spans="1:11" ht="15.75" thickBot="1" x14ac:dyDescent="0.3"/>
    <row r="8" spans="1:11" ht="45" customHeight="1" thickBot="1" x14ac:dyDescent="0.3">
      <c r="F8" s="84" t="s">
        <v>26</v>
      </c>
      <c r="G8" s="46" t="s">
        <v>10</v>
      </c>
      <c r="H8" s="47" t="s">
        <v>123</v>
      </c>
      <c r="I8" s="48" t="s">
        <v>124</v>
      </c>
      <c r="J8" s="46" t="s">
        <v>7</v>
      </c>
      <c r="K8" s="46" t="s">
        <v>8</v>
      </c>
    </row>
    <row r="9" spans="1:11" ht="35.25" customHeight="1" thickBot="1" x14ac:dyDescent="0.3">
      <c r="F9" s="85"/>
      <c r="G9" s="49" t="s">
        <v>125</v>
      </c>
      <c r="H9" s="50" t="s">
        <v>6</v>
      </c>
      <c r="I9" s="50">
        <v>349</v>
      </c>
      <c r="J9" s="51"/>
      <c r="K9" s="51"/>
    </row>
    <row r="10" spans="1:11" ht="36.75" customHeight="1" thickBot="1" x14ac:dyDescent="0.3">
      <c r="F10" s="86"/>
      <c r="G10" s="52" t="s">
        <v>126</v>
      </c>
      <c r="H10" s="50" t="s">
        <v>127</v>
      </c>
      <c r="I10" s="50">
        <v>4</v>
      </c>
      <c r="J10" s="53"/>
      <c r="K10" s="53"/>
    </row>
    <row r="11" spans="1:11" ht="36.75" customHeight="1" x14ac:dyDescent="0.25">
      <c r="F11" s="88" t="s">
        <v>128</v>
      </c>
      <c r="G11" s="89"/>
      <c r="H11" s="89"/>
      <c r="I11" s="89"/>
      <c r="J11" s="90"/>
      <c r="K11" s="87"/>
    </row>
    <row r="12" spans="1:11" ht="10.5" customHeight="1" thickBot="1" x14ac:dyDescent="0.3">
      <c r="F12" s="91"/>
      <c r="G12" s="92"/>
      <c r="H12" s="92"/>
      <c r="I12" s="92"/>
      <c r="J12" s="93"/>
      <c r="K12" s="86"/>
    </row>
    <row r="13" spans="1:11" x14ac:dyDescent="0.25">
      <c r="F13" s="54"/>
    </row>
    <row r="14" spans="1:11" x14ac:dyDescent="0.25">
      <c r="F14" s="55"/>
    </row>
    <row r="15" spans="1:11" x14ac:dyDescent="0.25">
      <c r="F15" s="55"/>
    </row>
  </sheetData>
  <mergeCells count="3">
    <mergeCell ref="F8:F10"/>
    <mergeCell ref="K11:K12"/>
    <mergeCell ref="F11:J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TABELA GERAL</vt:lpstr>
      <vt:lpstr>TAB. 1 EXTINTOR PÓ QUIMICO BC</vt:lpstr>
      <vt:lpstr>TAB.2 EXTINTOR PÓ QUIMICO ABC</vt:lpstr>
      <vt:lpstr>TAB.3 EXTINTOR  INOX ABC</vt:lpstr>
      <vt:lpstr>TAB. 4 EXTINTOR CO2 2KG</vt:lpstr>
      <vt:lpstr>TAB. 5 EXTINTOR CO2 4 E 6KG</vt:lpstr>
      <vt:lpstr>TAB. 6 EXTINTOR ÁGUA 10</vt:lpstr>
      <vt:lpstr>TAB. 7 EXTINTOR ESPUMA  9L</vt:lpstr>
      <vt:lpstr>TAB.8 EXTINTOR SOBRE RODAS</vt:lpstr>
      <vt:lpstr>TABELA EXTINTORES</vt:lpstr>
      <vt:lpstr>PLANILHA DE RESTESTE</vt:lpstr>
      <vt:lpstr>MANGUEIRAS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DE SOUZA CAMPOS GOMIDE</dc:creator>
  <cp:lastModifiedBy>JONAS DA SILVA FRAGA</cp:lastModifiedBy>
  <cp:lastPrinted>2024-04-17T13:00:39Z</cp:lastPrinted>
  <dcterms:created xsi:type="dcterms:W3CDTF">2023-12-11T13:32:20Z</dcterms:created>
  <dcterms:modified xsi:type="dcterms:W3CDTF">2024-10-30T17:13:15Z</dcterms:modified>
</cp:coreProperties>
</file>